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8250"/>
  </bookViews>
  <sheets>
    <sheet name="Plan1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I215" i="1" l="1"/>
  <c r="I214" i="1"/>
  <c r="G214" i="1"/>
  <c r="I213" i="1"/>
  <c r="I212" i="1"/>
  <c r="I211" i="1"/>
  <c r="I210" i="1"/>
  <c r="I209" i="1"/>
  <c r="I208" i="1"/>
  <c r="I207" i="1"/>
  <c r="I206" i="1"/>
  <c r="I205" i="1"/>
  <c r="I204" i="1"/>
  <c r="I203" i="1"/>
  <c r="I216" i="1" s="1"/>
  <c r="I202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G178" i="1"/>
  <c r="I177" i="1"/>
  <c r="I200" i="1" s="1"/>
  <c r="I174" i="1"/>
  <c r="I173" i="1"/>
  <c r="I175" i="1" s="1"/>
  <c r="I171" i="1"/>
  <c r="I170" i="1"/>
  <c r="I169" i="1"/>
  <c r="I168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66" i="1" s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52" i="1" s="1"/>
  <c r="I115" i="1"/>
  <c r="I114" i="1"/>
  <c r="I113" i="1"/>
  <c r="I112" i="1"/>
  <c r="I111" i="1"/>
  <c r="I110" i="1"/>
  <c r="I109" i="1"/>
  <c r="I108" i="1"/>
  <c r="I107" i="1"/>
  <c r="I106" i="1"/>
  <c r="I105" i="1"/>
  <c r="I116" i="1" s="1"/>
  <c r="I102" i="1"/>
  <c r="I101" i="1"/>
  <c r="I100" i="1"/>
  <c r="I98" i="1"/>
  <c r="I97" i="1"/>
  <c r="I96" i="1"/>
  <c r="I95" i="1"/>
  <c r="I94" i="1"/>
  <c r="I103" i="1" s="1"/>
  <c r="I91" i="1"/>
  <c r="I90" i="1"/>
  <c r="I89" i="1"/>
  <c r="I88" i="1"/>
  <c r="I92" i="1" s="1"/>
  <c r="I87" i="1"/>
  <c r="I86" i="1"/>
  <c r="I85" i="1"/>
  <c r="I82" i="1"/>
  <c r="I81" i="1"/>
  <c r="I80" i="1"/>
  <c r="I79" i="1"/>
  <c r="I83" i="1" s="1"/>
  <c r="I78" i="1"/>
  <c r="I77" i="1"/>
  <c r="I76" i="1"/>
  <c r="I73" i="1"/>
  <c r="I72" i="1"/>
  <c r="I71" i="1"/>
  <c r="I70" i="1"/>
  <c r="I68" i="1"/>
  <c r="I67" i="1"/>
  <c r="I66" i="1"/>
  <c r="I64" i="1"/>
  <c r="I62" i="1"/>
  <c r="I60" i="1"/>
  <c r="I59" i="1"/>
  <c r="I58" i="1"/>
  <c r="I57" i="1"/>
  <c r="I56" i="1"/>
  <c r="I55" i="1"/>
  <c r="I54" i="1"/>
  <c r="I74" i="1" s="1"/>
  <c r="I53" i="1"/>
  <c r="G49" i="1"/>
  <c r="I49" i="1" s="1"/>
  <c r="I48" i="1"/>
  <c r="I47" i="1"/>
  <c r="I46" i="1"/>
  <c r="I45" i="1"/>
  <c r="I50" i="1" s="1"/>
  <c r="I44" i="1"/>
  <c r="I41" i="1"/>
  <c r="I40" i="1"/>
  <c r="I39" i="1"/>
  <c r="I38" i="1"/>
  <c r="G37" i="1"/>
  <c r="I37" i="1" s="1"/>
  <c r="I36" i="1"/>
  <c r="I35" i="1"/>
  <c r="I34" i="1"/>
  <c r="I33" i="1"/>
  <c r="I42" i="1" s="1"/>
  <c r="I28" i="1"/>
  <c r="I27" i="1"/>
  <c r="I26" i="1"/>
  <c r="I25" i="1"/>
  <c r="I24" i="1"/>
  <c r="I23" i="1"/>
  <c r="I22" i="1"/>
  <c r="I21" i="1"/>
  <c r="I30" i="1" s="1"/>
  <c r="I17" i="1"/>
  <c r="I16" i="1"/>
  <c r="I15" i="1"/>
  <c r="I14" i="1"/>
  <c r="I13" i="1"/>
  <c r="I12" i="1"/>
  <c r="I11" i="1"/>
  <c r="I10" i="1"/>
  <c r="I9" i="1"/>
  <c r="I8" i="1"/>
  <c r="I7" i="1"/>
  <c r="I6" i="1"/>
  <c r="I18" i="1" s="1"/>
  <c r="I5" i="1"/>
  <c r="I217" i="1" l="1"/>
  <c r="I3" i="1" s="1"/>
</calcChain>
</file>

<file path=xl/sharedStrings.xml><?xml version="1.0" encoding="utf-8"?>
<sst xmlns="http://schemas.openxmlformats.org/spreadsheetml/2006/main" count="744" uniqueCount="416">
  <si>
    <t>Obra: RECUPERAÇÃO E AMPLIAÇÃO DA QUADRA POLIESPORTIVA - EMEB ANTÔNIO JOAQUIM HENRIQUES</t>
  </si>
  <si>
    <r>
      <rPr>
        <b/>
        <sz val="10.5"/>
        <rFont val="Arial"/>
        <family val="2"/>
      </rPr>
      <t>Endereço:  Eleutério da Silva Furtado   -   Bairro Centenario</t>
    </r>
  </si>
  <si>
    <t>Resp. Orçamento: ARQ. GASTÃO P.L. CARSTEN</t>
  </si>
  <si>
    <r>
      <rPr>
        <b/>
        <i/>
        <sz val="10"/>
        <rFont val="Arial"/>
        <family val="2"/>
      </rPr>
      <t>ITEM</t>
    </r>
  </si>
  <si>
    <t>CÓDIGO</t>
  </si>
  <si>
    <r>
      <rPr>
        <b/>
        <i/>
        <sz val="10"/>
        <rFont val="Arial"/>
        <family val="2"/>
      </rPr>
      <t xml:space="preserve">DEINFRA
</t>
    </r>
    <r>
      <rPr>
        <b/>
        <i/>
        <sz val="10"/>
        <rFont val="Arial"/>
        <family val="2"/>
      </rPr>
      <t>SINAPI</t>
    </r>
  </si>
  <si>
    <t>DESCRIÇÃO</t>
  </si>
  <si>
    <r>
      <rPr>
        <b/>
        <i/>
        <sz val="10"/>
        <rFont val="Arial"/>
        <family val="2"/>
      </rPr>
      <t>UN</t>
    </r>
  </si>
  <si>
    <r>
      <rPr>
        <b/>
        <i/>
        <sz val="10"/>
        <rFont val="Arial"/>
        <family val="2"/>
      </rPr>
      <t>QTD</t>
    </r>
  </si>
  <si>
    <t>CUSTO</t>
  </si>
  <si>
    <t>SERVIÇOS PRELIMINARES</t>
  </si>
  <si>
    <t>1.1</t>
  </si>
  <si>
    <t>DEINFRA</t>
  </si>
  <si>
    <t>Placa de obra em aço galv. pintada e fixada em estrtura de madeira</t>
  </si>
  <si>
    <r>
      <rPr>
        <sz val="9"/>
        <rFont val="Arial"/>
        <family val="2"/>
      </rPr>
      <t>m²</t>
    </r>
  </si>
  <si>
    <t>1.2</t>
  </si>
  <si>
    <t>SINAPI</t>
  </si>
  <si>
    <t>ENTRADA DE ENERGIA ELÉTRICA, AÉREA, BIFÁSICA, COM CAIXA DE EMBUTIR, CABO DE 10 MM2 E DISJUNTOR DIN 50A (NÃO INCLUSO O POSTE DE CONCRETO). AF_07/2020_P</t>
  </si>
  <si>
    <r>
      <rPr>
        <sz val="9"/>
        <rFont val="Arial"/>
        <family val="2"/>
      </rPr>
      <t>unid.</t>
    </r>
  </si>
  <si>
    <t>1.3</t>
  </si>
  <si>
    <r>
      <rPr>
        <sz val="9"/>
        <rFont val="Arial"/>
        <family val="2"/>
      </rPr>
      <t>DEINFRA</t>
    </r>
  </si>
  <si>
    <t>Instalação provis. unid. sanit. c/ 5,00m²</t>
  </si>
  <si>
    <t>1.4</t>
  </si>
  <si>
    <r>
      <rPr>
        <sz val="9"/>
        <rFont val="Arial"/>
        <family val="2"/>
      </rPr>
      <t>SINAPI</t>
    </r>
  </si>
  <si>
    <t>ESCAVAÇÃO HORIZONTAL, INCLUINDO CARGA, DESCARGA E TRANSPORTE EM SOLO DE 1A CATEGORIA COM TRATOR DE ESTEIRAS (125HP/LÂMINA: 2,70M3) E CAMINHÃO BASCULANTE DE 10M3, DMT ATÉ 200M. AF_07/2020
MANUAL, SEM REAPROVEITAMENTO. AF_12/2017</t>
  </si>
  <si>
    <t>1.5</t>
  </si>
  <si>
    <t>LIMPEZA MANUAL DE VEGETAÇÃO EM TERRENO COM ENXADA.AF_05/2018</t>
  </si>
  <si>
    <t>1.6</t>
  </si>
  <si>
    <t>ESCAVAÇÃO MANUAL DE VALA PARA VIGA BALDRAME, COM PREVISÃO DE FÔRMA. AF_06/2017</t>
  </si>
  <si>
    <r>
      <rPr>
        <sz val="9"/>
        <rFont val="Arial"/>
        <family val="2"/>
      </rPr>
      <t>m³</t>
    </r>
  </si>
  <si>
    <t>1.7</t>
  </si>
  <si>
    <t>ESCAVAÇÃO MANUAL PARA BLOCO DE COROAMENTO OU SAPATA, COM PREVISÃO DE FÔRMA. AF_06/2017</t>
  </si>
  <si>
    <t>M3</t>
  </si>
  <si>
    <t>1.8</t>
  </si>
  <si>
    <t>EXECUÇÃO E COMPACTAÇÃO DE ATERRO COM SOLO PREDOMINANTEMENTE ARGILOSO - EXCLUSIVE ESCAVAÇÃO, CARGA E TRANSPORTE E SOLO. AF_09/2017</t>
  </si>
  <si>
    <t>1.9</t>
  </si>
  <si>
    <t>DEMOLIÇÃO DE PAVIMENTO INTERTRAVADO, DE FORMA MANUAL, COM REAPROVEITAMENTO. AF_12/2017</t>
  </si>
  <si>
    <t>M2</t>
  </si>
  <si>
    <t>1.10</t>
  </si>
  <si>
    <t>DEMOLIÇÃO DE ALVENARIA DE BLOCO FURADO, DE FORMA MANUAL, SEM REAPROVEITAMENTO. AF_12/2017 (muretas rampa)</t>
  </si>
  <si>
    <t>1.11</t>
  </si>
  <si>
    <t>Escavacao manual de solo de 1 ate 2,50m</t>
  </si>
  <si>
    <t>1.12</t>
  </si>
  <si>
    <t>RECOMPOSIÇÃO DE PAVIMENTO EM PISO INTERTRAVADO SEXTAVADO, COM REAPROVEITAMENTO DOS BLOCOS SEXTAVADO, PARA O FECHAMENTO DE VALAS. AF_12/2020</t>
  </si>
  <si>
    <t>1.13</t>
  </si>
  <si>
    <t>RETIRADA CORRIMÃO</t>
  </si>
  <si>
    <t>M</t>
  </si>
  <si>
    <t>2.0</t>
  </si>
  <si>
    <t>FUNDAÇÕES</t>
  </si>
  <si>
    <r>
      <rPr>
        <b/>
        <sz val="9"/>
        <rFont val="Arial"/>
        <family val="2"/>
      </rPr>
      <t>CONCRETO ARMADO PARA FUNDAÇÕES - BALDRAMES E SAPATAS</t>
    </r>
  </si>
  <si>
    <t>2.1</t>
  </si>
  <si>
    <t>LASTRO DE CONCRETO MAGRO, APLICADO EM PISOS OU RADIERS, ESPESSURA DE 5 CM. AF_07/2016</t>
  </si>
  <si>
    <t>2.2</t>
  </si>
  <si>
    <t>Forma de Madeira Tábuas de Pinus 2 utilizações</t>
  </si>
  <si>
    <t>2.3</t>
  </si>
  <si>
    <t>Armadura CA-50 6,3 mm</t>
  </si>
  <si>
    <r>
      <rPr>
        <sz val="9"/>
        <rFont val="Arial"/>
        <family val="2"/>
      </rPr>
      <t>kg</t>
    </r>
  </si>
  <si>
    <t>2.4</t>
  </si>
  <si>
    <t>Armadura CA-50 8,00mm</t>
  </si>
  <si>
    <t>2.5</t>
  </si>
  <si>
    <t>Armadura CA-60 4,6 mm</t>
  </si>
  <si>
    <t>2.6</t>
  </si>
  <si>
    <t>CONCRETAGEM DE PILARES, FCK = 25 MPA, COM USO DE BALDES EM EDIFICAÇÃO</t>
  </si>
  <si>
    <t>2.7</t>
  </si>
  <si>
    <t>ESTACA BROCA DE CONCRETO, DIÃMETRO DE 20 CM, PROFUNDIDADE DE ATÉ 3 M,ESCAVAÇÃO MANUAL COM TRADO CONCHA, COM ARMADURA DE ARRANQUE. AF_05/2020</t>
  </si>
  <si>
    <r>
      <rPr>
        <sz val="9"/>
        <rFont val="Arial"/>
        <family val="2"/>
      </rPr>
      <t>m</t>
    </r>
  </si>
  <si>
    <t>2.8</t>
  </si>
  <si>
    <t>RECOMPOSIÇÃO DE REVESTIMENTO EM CONCRETO ASFÁLTICO (USINAGEM PRÓPRIA), PARA O FECHAMENTO DE VALAS - INCLUSO DEMOLIÇÃO DO PAVIMENTO. AF_12/2020</t>
  </si>
  <si>
    <t>3.0</t>
  </si>
  <si>
    <t>SUPERESTRUTURA</t>
  </si>
  <si>
    <t>CONCRETO ARMADO  - VIGAS PILARES E LAJES</t>
  </si>
  <si>
    <t>3.1</t>
  </si>
  <si>
    <t>3.2</t>
  </si>
  <si>
    <t>3.3</t>
  </si>
  <si>
    <t>3.4</t>
  </si>
  <si>
    <t>3.5</t>
  </si>
  <si>
    <t>CONCRETAGEM DE PILARES, FCK = 25 MPA, COM USO DE BOMBA EM EDIFICAÇÃO COM SEÇÃO MÉDIA DE PILARES MENOR OU IGUAL A 0,25 M² - LANÇAMENTO, ADENSAMENTO E ACABAMENTO. AF_12/2015</t>
  </si>
  <si>
    <t>3.6</t>
  </si>
  <si>
    <t>LAJE PRÉ-MOLDADA UNIDIRECIONAL, BIAPOIADA, PARA FORRO, ENCHIMENTO EM CERÂMICA, VIGOTA CONVENCIONAL, ALTURA TOTAL DA LAJE (ENCHIMENTO+CAPA) =(8+3). AF_11/2020</t>
  </si>
  <si>
    <t>3.7</t>
  </si>
  <si>
    <t>CONCRETO FCK = 20MPA, TRAÇO 1:2,7:3 (EM MASSA SECA DE CIMENTO/ AREIA MÉDIA/ BRITA 1) - PREPARO MECÂNICO COM BETONEIRA 400 L. AF_05/2021</t>
  </si>
  <si>
    <t>M³</t>
  </si>
  <si>
    <t>3.8</t>
  </si>
  <si>
    <t>LANÇAMENTO COM USO DE BALDES, ADENSAMENTO E ACABAMENTO DE CONCRETO EM ESTRUTURAS. AF_12/2015</t>
  </si>
  <si>
    <t>3.9</t>
  </si>
  <si>
    <t>CONCRETAGEM DE VIGAS E LAJES, FCK=20 MPA, PARA QUALQUER TIPO DE LAJE COM BALDES EM EDIFICAÇÃO DE MULTIPAVIMENTOS ATÉ 04 ANDARES, COM ÁREA MÉDIA DE LAJES MENOR OU IGUAL A 20 M² - LANÇAMENTO, ADENSAMENTO E ACABAMENTO. AF_12/2015</t>
  </si>
  <si>
    <t>4.0</t>
  </si>
  <si>
    <t>ALVENARIA DE VEDAÇÃO</t>
  </si>
  <si>
    <t>4.1</t>
  </si>
  <si>
    <t>Alvenaria tijolos 6 furos 12 cm</t>
  </si>
  <si>
    <t>4.2</t>
  </si>
  <si>
    <t>FIXAÇÃO (ENCUNHAMENTO) DE ALVENARIA DE VEDAÇÃO COM TIJOLO MACIÇO. AF_03/2016</t>
  </si>
  <si>
    <t>4.3</t>
  </si>
  <si>
    <t>CONTRAVERGA PRÉ-MOLDADA PARA VÃOS DE MAIS DE 1,5 M DE COMPRIMENTO. AF_03/2016</t>
  </si>
  <si>
    <t>4.4</t>
  </si>
  <si>
    <t>VERGA PRÉ-MOLDADA PARA PORTAS COM ATÉ 1,5 M DE VÃO. AF_03/2016</t>
  </si>
  <si>
    <t>4.5</t>
  </si>
  <si>
    <t>VERGA MOLDADA IN LOCO EM CONCRETO PARA PORTAS COM MAIS DE 1,5 M DE VÃO AF_03/2016</t>
  </si>
  <si>
    <t>4.6</t>
  </si>
  <si>
    <t>VERGA MOLDADA IN LOCO EM CONCRETO PARA JANELAS COM ATÉ 1,5 M DE VÃO. AF_03/2016 (nas janelas e sobre a mureta na quadra)</t>
  </si>
  <si>
    <t>5.0</t>
  </si>
  <si>
    <t>ESQUADRIAS</t>
  </si>
  <si>
    <t>PORTAS DE MADEIRA</t>
  </si>
  <si>
    <t>5.1</t>
  </si>
  <si>
    <t>PORTA DE MADEIRA COMPENSADA LISA PARA PINTURA, 120X210X3,5CM, 2 FOLHAS , INCLUSO ADUELA 2A, ALIZAR 2A E DOBRADICAS AF_12/2019</t>
  </si>
  <si>
    <r>
      <rPr>
        <sz val="9"/>
        <rFont val="Arial"/>
        <family val="2"/>
      </rPr>
      <t>un</t>
    </r>
  </si>
  <si>
    <t>5.2</t>
  </si>
  <si>
    <r>
      <rPr>
        <sz val="8"/>
        <rFont val="Arial"/>
        <family val="2"/>
      </rPr>
      <t>PORTA DE MADEIRA PARA PINTURA, SEMI-OCA (LEVE OU MÉDIA), 80X210CM, ESPESSURA DE 3,5CM, INCLUSO DOBRADIÇAS - FORNECIMENTO E INSTALAÇÃO. AF_08DE 3,5CM, INCLUSO DOBRADIÇAS - FORNECIMENTO E
INSTALAÇÃO. AF_08 /2015</t>
    </r>
  </si>
  <si>
    <t>5.3</t>
  </si>
  <si>
    <t>PORTA DE MADEIRA PARA PINTURA, SEMI-OCA (LEVE OU MÉDIA), 90X210CM, ESPESSURA DE 3,5CM, INCLUSO DOBRADIÇAS - FORNECIMENTO E INSTALAÇÃO. AF_08/2015</t>
  </si>
  <si>
    <t>5.4</t>
  </si>
  <si>
    <t>ALIZAR DE 5X1,5CM PARA PORTA FIXADO COM PREGOS, PADRÃO MÉDIO - FORNECIMENTO E INSTALAÇÃO. AF_12/2019</t>
  </si>
  <si>
    <t>5.5</t>
  </si>
  <si>
    <t>FECHADURA DE EMBUTIR COM CILINDRO, EXTERNA, COMPLETA, ACABAMENTO PADRÃO MÉDIO, INCLUSO EXECUÇÃO DE FURO - FORNECIMENTO E INSTALAÇÃO. AF_08/2015</t>
  </si>
  <si>
    <t>5.6</t>
  </si>
  <si>
    <t>FECHADURA DE EMBUTIR PARA PORTA DE BANHEIRO, COMPLETA, ACABAMENTO PADRÃO MÉDIO, INCLUSO EXECUÇÃO DE FURO - FORNECIMENTO E INSTALAÇÃO. AF_08/2015</t>
  </si>
  <si>
    <t>5.7</t>
  </si>
  <si>
    <t>PORTA DE FERRO DE ABRIR TIPO GRADE COM CHAPA, COM
REQUADRO E GUARNICAO COMPLETA AF_12/2019</t>
  </si>
  <si>
    <t>5.8</t>
  </si>
  <si>
    <t>ALCAPAO EM FERRO 60X60CM, INCLUSO FERRAGENS</t>
  </si>
  <si>
    <t>JANELAS DE ALUMÍNIO</t>
  </si>
  <si>
    <t>5.9</t>
  </si>
  <si>
    <t>JANELA DE ALUMÍNIO TIPO MAXIM-AR, COM VIDROS, BATENTE E FERRAGENS. EXCLUSIVE ALIZAR, ACABAMENTO E CONTRAMARCO. FORNECIMENTO E INSTALAÇÃO. AF_12/2019</t>
  </si>
  <si>
    <t>PORTÕES METÁLICOS</t>
  </si>
  <si>
    <t>5.10</t>
  </si>
  <si>
    <t>PORTA DE GRADE DE FERRO COMPLETA (Porta P1 )</t>
  </si>
  <si>
    <t>MURO - GRADIL METÁLICO</t>
  </si>
  <si>
    <t>5.11</t>
  </si>
  <si>
    <t xml:space="preserve">ALAMBRADO PARA QUADRA POLIESPORTIVA, ESTRUTURADO POR TUBOS DE ACO GALVANIZADO, (MONTANTES COM DIAMETRO 2", TRAVESSAS E ESCORAS COM DIÂMETRO 1 ¼), COM TELA DE ARAME GALVANIZADO, FIO 14 BWG E MALHA QUADRADA 5X5CM (EXCETO MURETA). AF_03/2021
</t>
  </si>
  <si>
    <t>5.12</t>
  </si>
  <si>
    <t>Corrimão de aco galvanizado 2" em alvenaria</t>
  </si>
  <si>
    <t>5.13</t>
  </si>
  <si>
    <t>Guarda corpo metálico c/ corrimao metálico / h= 1,10m - Pintado</t>
  </si>
  <si>
    <t>VIDROS</t>
  </si>
  <si>
    <t>5.14</t>
  </si>
  <si>
    <t>INSTALAÇÃO DE VIDRO IMPRESSO, E = 4 MM, EM ESQUADRIA DE ALUMÍNIO OU PVC, FIXADO COM BAGUETE. AF_01/2021_P</t>
  </si>
  <si>
    <t>5.15</t>
  </si>
  <si>
    <t>INSTALAÇÃO DE VIDRO LISO INCOLOR, E = 4 MM, EM ESQUADRIA DE ALUMÍNIO OU PVC, FIXADO COM BAGUETE. AF_01/2021_P</t>
  </si>
  <si>
    <t>5.16</t>
  </si>
  <si>
    <t>Espelho com moldura de aluminio fixado com bucha</t>
  </si>
  <si>
    <t>5.17</t>
  </si>
  <si>
    <t>Cobertura com chapa de policarbonato (Vedação Oitões metálicos)</t>
  </si>
  <si>
    <r>
      <rPr>
        <sz val="9"/>
        <rFont val="Arial"/>
        <family val="2"/>
      </rPr>
      <t>m2</t>
    </r>
  </si>
  <si>
    <t>6.0</t>
  </si>
  <si>
    <t>SISTEMAS DE COBERTURA</t>
  </si>
  <si>
    <t>6.1</t>
  </si>
  <si>
    <t>TRAMA DE MADEIRA COMPOSTA POR TERÇAS PARA TELHADOS DE ATÉ 2 ÁGUAS PARA TELHA ONDULADA DE FIBROCIMENTO, METÁLICA, PLÁSTICA OU TERMOACÚSTICA, INCLUSO TRANSPORTE VERTICAL. AF_12/2015</t>
  </si>
  <si>
    <t>6.2</t>
  </si>
  <si>
    <t>TELHAMENTO COM TELHA ONDULADA DE FIBROCIMENTO E = 6 MM, COM RECOBRIMENTO LATERAL DE 1 1/4 DE ONDA PARA TELHADO COM INCLINAÇÃO MÁXIMA DE 10°,COM ATÉ 2 ÁGUAS, INCLUSO IÇAMENTO. AF_06/2016</t>
  </si>
  <si>
    <t>6.3</t>
  </si>
  <si>
    <t>RUFO EM CHAPA DE AÇO GALVANIZADO NÚMERO 24, CORTE DE 25 CM, INCLUSO TRANSPORTE VERTICAL. AF_06/2016</t>
  </si>
  <si>
    <t>6.4</t>
  </si>
  <si>
    <t>CALHA EM CHAPA DE AÇO GALVANIZADO NÚMERO 24, DESENVOLVIMENTO DE 100 CM, INCLUSO TRANSPORTE VERTICAL. AF_06/2016</t>
  </si>
  <si>
    <t>6.5</t>
  </si>
  <si>
    <t>Cobertura com telha ondulada de aço zincado 0,5mm (substituição)</t>
  </si>
  <si>
    <t>m²</t>
  </si>
  <si>
    <t>6.6</t>
  </si>
  <si>
    <t>Forro de PVC com estrutura metálica</t>
  </si>
  <si>
    <t>6.7</t>
  </si>
  <si>
    <t>Estrutura em trelica galvanizada cada 60 cm colocada ( Fechamento dos oitões)</t>
  </si>
  <si>
    <t>7.0</t>
  </si>
  <si>
    <t>REVESTIMENTOS INTERNOS E EXTERNOS</t>
  </si>
  <si>
    <t>7.1</t>
  </si>
  <si>
    <t>CHAPISCO APLICADO EM ALVENARIAS E ESTRUTURAS DE CONCRETO INTERNAS, COM COLHER DE PEDREIRO. ARGAMASSA TRAÇO 1:3 COM PREPARO MANUAL. AF_06/2014</t>
  </si>
  <si>
    <t>7.2</t>
  </si>
  <si>
    <t>CHAPISCO APLICADO NO TETO, COM ROLO PARA TEXTURA ACRÍLICA. ARGAMASSA TRAÇO 1:4 E EMULSÃO POLIMÉRICA (ADESIVO) COM PREPARO EM BETONEIRA 400L. AF_06/2014</t>
  </si>
  <si>
    <t>7.3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</si>
  <si>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</si>
  <si>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>7.4</t>
  </si>
  <si>
    <t>MASSA ÚNICA, PARA RECEBIMENTO DE PINTURA, EM ARGAMASSA TRAÇO 1:2:8, PREPARO MANUAL, APLICADA MANUALMENTE EM FACES INTERNAS DE PAREDES, ESPESSURA DE 20MM, COM EXECUÇÃO DE TALISCAS. AF_06/2014</t>
  </si>
  <si>
    <t>7.5</t>
  </si>
  <si>
    <t>MASSA ÚNICA, PARA RECEBIMENTO DE PINTURA, EM ARGAMASSA TRAÇO 1:2:8, PREPARO MECÂNICO COM BETONEIRA 400L, APLICADA MANUALMENTE EM TETO, ESPESSURA DE 20MM, COM EXECUÇÃO DE TALISCAS. AF_03/2015</t>
  </si>
  <si>
    <t>7.6</t>
  </si>
  <si>
    <t>EMBOÇO OU MASSA ÚNICA EM ARGAMASSA TRAÇO 1:2:8, PREPARO MANUAL, APLICADA MANUALMENTE EM PANOS DE FACHADA COM PRESENÇA DE VÃOS, ESPESSURA DE 25 MM. AF_06/2014</t>
  </si>
  <si>
    <t>7.7</t>
  </si>
  <si>
    <r>
      <rPr>
        <sz val="8"/>
        <rFont val="Arial"/>
        <family val="2"/>
      </rPr>
      <t>REVESTIMENTO CERÂMICO PARA PAREDES INTERNAS COM PLACAS TIPO ESMALTADA EXTRA DE DIMENSÕES 20X20 CM APLICADAS EM AMBIENTES DE ÁREA MAIOR QUE 5M² A MEIA ALTURA DAS PAREDES. AF_06/2014</t>
    </r>
    <r>
      <rPr>
        <sz val="11"/>
        <color theme="1"/>
        <rFont val="Calibri"/>
        <family val="2"/>
        <scheme val="minor"/>
      </rPr>
      <t/>
    </r>
  </si>
  <si>
    <t>8.0</t>
  </si>
  <si>
    <t>SISTEMAS DE PISOS INTERNOS E EXTERNOS (PAVIMENTAÇÃO)</t>
  </si>
  <si>
    <t>8.1</t>
  </si>
  <si>
    <t>IMPERMEABILIZAÇÃO DE SUPERFÍCIE COM EMULSÃO ASFÁLTICA, 2 DEMÃOS AF_06/2018</t>
  </si>
  <si>
    <t>8.2</t>
  </si>
  <si>
    <t>FORNECIMENTO E LANCAMENTO DE BRITA N. 4 (LASTRO DE BRITA)</t>
  </si>
  <si>
    <t>8.3</t>
  </si>
  <si>
    <t>PISO EM CONCRETO 20 MPA PREPARO MECANICO, ESPESSURA 7CM, INCLUSO SELANTE ELASTICO A BASE DE POLIURETANO</t>
  </si>
  <si>
    <t>8.4</t>
  </si>
  <si>
    <r>
      <rPr>
        <sz val="8"/>
        <rFont val="Arial"/>
        <family val="2"/>
      </rPr>
      <t>(COMPOSIÇÃO REPRESENTATIVA) DO SERVIÇO DE REVESTIMENTO CERÂMICO PARA PISO COM PLACAS TIPO GRÉS DE DIMENSÕES 35X35 CM, PARA EDIFICAÇÃO HABITACIONAL UNIFAMILIAR (CASA) E EDIFICAÇÃO PÚBLICA
PADRÃO. AF_11/2014</t>
    </r>
  </si>
  <si>
    <t>8.5</t>
  </si>
  <si>
    <t>SOLEIRA EM GRANITO, LARGURA 15 CM, ESPESSURA 2,0 CM. AF_06/2018</t>
  </si>
  <si>
    <t>8.6</t>
  </si>
  <si>
    <t>PAVIMENTAÇÃO EXTERNA</t>
  </si>
  <si>
    <t>8.7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</si>
  <si>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</si>
  <si>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>8.8</t>
  </si>
  <si>
    <t>EXECUÇÃO DE PASSEIO EM PISO INTERTRAVADO, COM BLOCO RETANGULAR COR NATURAL DE 20 X 10 CM, ESPESSURA 6 CM. AF_12/2015</t>
  </si>
  <si>
    <t>8.9</t>
  </si>
  <si>
    <t>EXECUÇÃO DE PASSEIO EM PISO INTERTRAVADO, COM BLOCO RETANGULAR COR NATURAL DE 20 X 10 CM, ESPESSURA 6 CM. AF_12/2016 (CALÇADA PASSEIO PÚBLICO)</t>
  </si>
  <si>
    <t>9.0</t>
  </si>
  <si>
    <t>PINTURA</t>
  </si>
  <si>
    <t>9.1</t>
  </si>
  <si>
    <t>APLICAÇÃO MANUAL DE FUNDO SELADOR ACRÍLICO EM PAREDES EXTERNAS DE CASAS. AF_06/2014</t>
  </si>
  <si>
    <t>9.2</t>
  </si>
  <si>
    <t>APLICAÇÃO MANUAL DE PINTURA COM TINTA TEXTURIZADA ACRÍLICA EM PAREDES EXTERNAS DE CASAS, UMA COR. AF_06/2014</t>
  </si>
  <si>
    <t>9.3</t>
  </si>
  <si>
    <t>APLICAÇÃO MANUAL DE PINTURA COM TINTA LÁTEX ACRILICA EM TETO, DUAS DEMÃO S. AF_06/2014</t>
  </si>
  <si>
    <t>9.4</t>
  </si>
  <si>
    <t>APLICAÇÃO MANUAL DE PINTURA COM TINTA LÁTEX ACRILICA EM PAREDE, DUAS DEMÃOS. AF_06/2014</t>
  </si>
  <si>
    <t>9.5</t>
  </si>
  <si>
    <t>APLICAÇÃO DE FUNDO SELADOR LÁTEX PVA EM TETO, UMA DEMÃO. AF_06/2014</t>
  </si>
  <si>
    <t>9.6</t>
  </si>
  <si>
    <t>APLICAÇÃO DE FUNDO SELADOR LÁTEX PVA EM PAREDES, UMA DEMÃO. AF_06/2014</t>
  </si>
  <si>
    <t>9.7</t>
  </si>
  <si>
    <t>PINTURA COM TINTA ALQUÍDICA DE FUNDO (TIPO ZARCÃO) APLICADA A ROLO OU PINCEL SOBRE SUPERFÍCIES METÁLICAS (EXCETO PERFIL) EXECUTADO EM OBRA (POR DEMÃO). AF_01/2020</t>
  </si>
  <si>
    <t>9.8</t>
  </si>
  <si>
    <t>PINTURA COM TINTA ALQUÍDICA DE FUNDO E ACABAMENTO (ESMALTE SINTÉTICO GRAFITE) PULVERIZADA SOBRE PERFIL METÁLICO EXECUTADO EM FÁBRICA (POR DEMÃO). AF_01/2020_P  Guarda corpo</t>
  </si>
  <si>
    <t>9.9</t>
  </si>
  <si>
    <t>PINTURA TINTA DE ACABAMENTO (PIGMENTADA) ESMALTE SINTÉTICO ACETINADO EM MADEIRA, 1 DEMÃO. AF_01/2021</t>
  </si>
  <si>
    <t>9.10</t>
  </si>
  <si>
    <t>PINTURA DE DEMARCAÇÃO DE QUADRA POLIESPORTIVA COM TINTA EPÓXI, E = 5 CM, APLICAÇÃO MANUAL. AF_05/2021</t>
  </si>
  <si>
    <t>9.11</t>
  </si>
  <si>
    <t>LIXAMENTO MANUAL EM SUPERFÍCIES METÁLICAS EM OBRA. AF_01/2020</t>
  </si>
  <si>
    <t>m2</t>
  </si>
  <si>
    <t>10.0</t>
  </si>
  <si>
    <t>INSTALAÇÃO SANITÁRIA</t>
  </si>
  <si>
    <t>10.1</t>
  </si>
  <si>
    <t>CAIXA SIFONADA, PVC, DN 150 X 185 X 75 MM, FORNECIDA E INSTALADA EM RAMAIS DE ENCAMINHAMENTO DE ÁGUA PLUVIAL. AF_12/2014</t>
  </si>
  <si>
    <t>10.2</t>
  </si>
  <si>
    <t>CAIXA ENTERRADA HIDRÁULICA RETANGULAR, EM ALVENARIA COM BLOCOS DE CONCRETO, DIMENSÕES INTERNAS: 0,6X0,6X0,6 M PARA REDE DE DRENAGEM. AF_05/2018</t>
  </si>
  <si>
    <t>10.3</t>
  </si>
  <si>
    <t>Tubo PVC rigido 100mm esgoto primario</t>
  </si>
  <si>
    <t>m</t>
  </si>
  <si>
    <t>10.4</t>
  </si>
  <si>
    <t>Tubo PVC rigido soldavel 40mm esgoto</t>
  </si>
  <si>
    <t>10.5</t>
  </si>
  <si>
    <t>Tubo PVC rigido soldavel 50mm esgoto</t>
  </si>
  <si>
    <t>10.6</t>
  </si>
  <si>
    <t>Caixa Sifonada PVC 250x172x50mm</t>
  </si>
  <si>
    <t>10.7</t>
  </si>
  <si>
    <t>Caixa de inspecao/esgoto 60x60x30cm c/ tampa</t>
  </si>
  <si>
    <t>10.8</t>
  </si>
  <si>
    <t>Curva 90 longa esgoto primario 100mm</t>
  </si>
  <si>
    <t>10.9</t>
  </si>
  <si>
    <t>Curva 90 curta esgoto secundario 40MM</t>
  </si>
  <si>
    <t>10.10</t>
  </si>
  <si>
    <t>Curva 90 longa esgoto primario 50mm</t>
  </si>
  <si>
    <t>10.11</t>
  </si>
  <si>
    <t>Ponto de ventilacao 50 mm com 2 saidas</t>
  </si>
  <si>
    <t>10.12</t>
  </si>
  <si>
    <t>Ponto esgoto 100mm vaso sanitario</t>
  </si>
  <si>
    <t>10.13</t>
  </si>
  <si>
    <t>Ponto esgoto 40 mm</t>
  </si>
  <si>
    <t>10.14</t>
  </si>
  <si>
    <t>Ponto de esgoto 50mm</t>
  </si>
  <si>
    <t>10.15</t>
  </si>
  <si>
    <r>
      <rPr>
        <sz val="9"/>
        <rFont val="Arial"/>
        <family val="2"/>
      </rPr>
      <t>74166/001</t>
    </r>
  </si>
  <si>
    <t>CAIXA DE INSPEÇÃO EM CONCRETO PRÉ-MOLDADO DN 60CM COM TAMPA H= 60CM -FORNECIMENTO E INSTALACAO</t>
  </si>
  <si>
    <t>10.16</t>
  </si>
  <si>
    <r>
      <rPr>
        <sz val="8"/>
        <rFont val="Arial"/>
        <family val="2"/>
      </rPr>
      <t>SUMIDOURO RETANGULAR, EM ALVENARIA COM TIJOLOS CERÂMICOS MACIÇOS, DIMENSÕES INTERNAS: 1,0 X 3,0 X 3,0 M, ÁREA DE INFILTRAÇÃO: 25 M² (PARA 10 CONTRIBUINTES).
AF_05/2018</t>
    </r>
  </si>
  <si>
    <t>10.17</t>
  </si>
  <si>
    <t>TANQUE SÉPTICO RETANGULAR, EM ALVENARIA COM TIJOLOS CERÂMICOS MACIÇOS, DIMENSÕES INTERNAS: 1,2 X 2,4 X 1,6 M, VOLUME ÚTIL: 3456 L (PARA 13 CONTRIBUINTES). AF_05/2018</t>
  </si>
  <si>
    <t>10.18</t>
  </si>
  <si>
    <t>FILTRO ANAERÓBIO RETANGULAR, EM ALVENARIA COM TIJOLOS CERÂMICOS MACIÇOS, DIMENSÕES INTERNAS: 1,2 X 1,8 X 1,67 M, VOLUME ÚTIL: 2592 L (PARA 13 CONTRIBUINTES). AF_05/2018</t>
  </si>
  <si>
    <t>INSTALAÇÃO HIDRAULICA</t>
  </si>
  <si>
    <t>10.19</t>
  </si>
  <si>
    <t>TUBO, PVC, SOLDÁVEL, DN 25MM, INSTALADO EM RAMAL OU SUB-RAMAL DE ÁGUA- FORNECIMENTO E INSTALAÇÃO. AF_12/2014</t>
  </si>
  <si>
    <t>10.20</t>
  </si>
  <si>
    <t>TUBO, PVC, SOLDÁVEL, DN 40MM, INSTALADO EM PRUMADA DE ÁGUA - FORNECIMENTO E INSTALAÇÃO. AF_12/2014</t>
  </si>
  <si>
    <t>10.21</t>
  </si>
  <si>
    <t>TUBO, PVC, SOLDÁVEL, DN 50MM, INSTALADO EM PRUMADA DE ÁGUA - FORNECIMENTO E INSTALAÇÃO. AF_12/2014</t>
  </si>
  <si>
    <t>10.22</t>
  </si>
  <si>
    <t>CURVA 90 GRAUS, PVC, SOLDÁVEL, DN 25MM, INSTALADO EM RAMAL OU SUB-RAMAL DE ÁGUA - FORNECIMENTO E INSTALAÇÃO. AF_12/2014</t>
  </si>
  <si>
    <t>unid.</t>
  </si>
  <si>
    <t>10.23</t>
  </si>
  <si>
    <t>JOELHO 90 GRAUS COM BUCHA DE LATÃO, PVC, SOLDÁVEL, DN 25MM, X 3/4 INSTALADO EM RAMAL OU SUB-RAMAL DE ÁGUA - FORNECIMENTO E INSTALAÇÃO. AF_12/2014</t>
  </si>
  <si>
    <t>10.24</t>
  </si>
  <si>
    <t>TE, PVC, SOLDÁVEL, DN 25MM, INSTALADO EM RAMAL OU SUB-RAMAL DE ÁGUA - FORNECIMENTO E INSTALAÇÃO. AF_12/2014</t>
  </si>
  <si>
    <t>10.25</t>
  </si>
  <si>
    <t>JOELHO 90 GRAUS, PVC, SOLDÁVEL, DN 50MM, INSTALADO EM PRUMADA DE ÁGUA- FORNECIMENTO E INSTALAÇÃO. AF_12/2014</t>
  </si>
  <si>
    <t>10.26</t>
  </si>
  <si>
    <t>JOELHO 90 GRAUS, PVC, SOLDÁVEL, DN 40MM, INSTALADO EM PRUMADA DE ÁGUA - FORNECIMENTO E INSTALAÇÃO. AF_12/2014</t>
  </si>
  <si>
    <t>10.27</t>
  </si>
  <si>
    <t>ADAPTADOR CURTO COM BOLSA E ROSCA PARA REGISTRO, PVC, SOLDÁVEL, DN 40MM X 1.1/2, INSTALADO EM PRUMADA DE ÁGUA - FORNECIMENTO E INSTALAÇÃO. AF_12/2014</t>
  </si>
  <si>
    <t>10.28</t>
  </si>
  <si>
    <t>ADAPTADOR CURTO COM BOLSA E ROSCA PARA REGISTRO, PVC, SOLDÁVEL, DN 50MM X 1.1/4, INSTALADO EM PRUMADA DE ÁGUA - FORNECIMENTO E INSTALAÇÃO. AF_12/2014</t>
  </si>
  <si>
    <t>10.29</t>
  </si>
  <si>
    <t>REGISTRO DE ESFERA, PVC, SOLDÁVEL, COM VOLANTE, DN 50 MM - FORNECIMENTO E INSTALAÇÃO. AF_08/2021</t>
  </si>
  <si>
    <t>10.30</t>
  </si>
  <si>
    <t>REGISTRO DE GAVETA BRUTO, LATÃO, ROSCÁVEL, 1 1/4", COM ACABAMENTO E CANOPLA CROMADOS - FORNECIMENTO E INSTALAÇÃO. AF_08/2021</t>
  </si>
  <si>
    <t>10.31</t>
  </si>
  <si>
    <t>KIT DE REGISTRO DE PRESSÃO BRUTO DE LATÃO ½", INCLUSIVE CONEXÕES, ROSCÁVEL, INSTALADO EM RAMAL DE ÁGUA FRIA - FORNECIMENTO E INSTALAÇÃO. AF_12/2014</t>
  </si>
  <si>
    <t>10.32</t>
  </si>
  <si>
    <t>VÁLVULA DE DESCARGA METÁLICA, BASE 1 1/4", ACABAMENTO METALICO CROMADO - FORNECIMENTO E INSTALAÇÃO. AF_08/2021</t>
  </si>
  <si>
    <t>10.33</t>
  </si>
  <si>
    <t>KIT CAVALETE PARA MEDIÇÃO DE ÁGUA - ENTRADA PRINCIPAL, EM PVC SOLDÁVEL DN 20 (½") FORNECIMENTO E INSTALAÇÃO (EXCLUSIVE HIDRÔMETRO). AF_11/2016 (padrão SEMASA)</t>
  </si>
  <si>
    <t>11.0</t>
  </si>
  <si>
    <t>LOUÇAS E METAIS</t>
  </si>
  <si>
    <t>11.1</t>
  </si>
  <si>
    <t>VASO SANITARIO SIFONADO CONVENCIONAL PARA PCD SEM FURO FRONTAL COM LOUÇA BRANCA SEM ASSENTO INCLUSO CONJUNTO DE LIGAÇÃO PARA BACIA SANITÁRIA AJUSTÁVEL - FORNECIMENTO E INSTALAÇÃO. AF_10/2016</t>
  </si>
  <si>
    <t>11.2</t>
  </si>
  <si>
    <t>Assento plastico ( BRANCO)</t>
  </si>
  <si>
    <t>11.3</t>
  </si>
  <si>
    <t>VASO SANITARIO SIFONADO CONVENCIONAL COM LOUÇA BRANCA, INCLUSO CONJUNTO DE LIGAÇÃO PARA BACIA SANITÁRIA AJUSTÁVEL - FORNECIMENTO E INSTALAÇÃO. AF_10/2016</t>
  </si>
  <si>
    <t>11.4</t>
  </si>
  <si>
    <t>CAIXA D´ÁGUA EM POLIETILENO, 1000 LITROS - FORNECIMENTO E INSTALAÇÃO. AF_06/2021</t>
  </si>
  <si>
    <t>11.5</t>
  </si>
  <si>
    <t>Mictorio de aco inox 1,00x0,40x0,20 sifonado c/ valvula autom</t>
  </si>
  <si>
    <t>11.6</t>
  </si>
  <si>
    <t>LAVATÓRIO LOUÇA BRANCA SUSPENSO, 29,5 X 39CM OU EQUIVALENTE, PADRÃO POPULAR, INCLUSO SIFÃO TIPO GARRAFA EM PVC, VÁLVULA E ENGATE FLEXÍVEL 30 CM EM PLÁSTICO E TORNEIRA CROMADA DE MESA, PADRÃO POPULAR - FORNECIMENTO E INSTALAÇÃO. AF_12/2013</t>
  </si>
  <si>
    <t>11.7</t>
  </si>
  <si>
    <t>BANCADA GRANITO CINZA POLIDO 0,50 X 0,60M, INCL. CUBA DE EMBUTIR OVAL LOUÇA BRANCA 35 X 50CM, VÁLVULA METAL CROMADO, SIFÃO FLEXÍVEL PVC, ENGATE 30CM FLEXÍVEL PLÁSTICO E TORNEIRA CROMADA DE MESA, PADRÃO POPULAR- FORNEC. E INSTALAÇÃO. AF_12/2013</t>
  </si>
  <si>
    <t>11.8</t>
  </si>
  <si>
    <t>PAPELEIRA DE PAREDE EM METAL CROMADO SEM TAMPA, INCLUSO FIXAÇÃO. AF_10/2016</t>
  </si>
  <si>
    <t>11.9</t>
  </si>
  <si>
    <t>Conjunto de 03 barras de apoio metálicas cromadas p/ BWC de Deficientes</t>
  </si>
  <si>
    <t>11.10</t>
  </si>
  <si>
    <t>Porta toalha de papel - metálico</t>
  </si>
  <si>
    <t>11.11</t>
  </si>
  <si>
    <t>SABONETEIRA PLASTICA TIPO DISPENSER PARA SABONETE LIQUIDO COM RESERVATORIO 800 A 1500 ML, INCLUSO FIXAÇÃO. AF_10/2016</t>
  </si>
  <si>
    <t>11.12</t>
  </si>
  <si>
    <t>CHUVEIRO ELÉTRICO COMUM CORPO PLÁSTICO, TIPO DUCHA FORNECIMENTO E INSTALAÇÃO. AF_01/2020</t>
  </si>
  <si>
    <t>12.0</t>
  </si>
  <si>
    <t>SISTEMA DE PROTEÇÃO CONTRA INCÊNCIO</t>
  </si>
  <si>
    <t>12.1</t>
  </si>
  <si>
    <t>EXTINTOR DE INCÊNDIO PORTÁTIL COM CARGA DE PQS DE 4 KG, CLASSE BC - FORNECIMENTO E INSTALAÇÃO. AF_10/2020_P</t>
  </si>
  <si>
    <t>12.3</t>
  </si>
  <si>
    <t>LUMINÁRIA DE EMERGÊNCIA - FORNECIMENTO E INSTALAÇÃO. AF_11/2017  (AUTONOMIA MINIMA DE 1 HORA)</t>
  </si>
  <si>
    <t>12.4</t>
  </si>
  <si>
    <t>Placa de sinalização face única com lâmpada de led ( Mensagem =SAÍDA)</t>
  </si>
  <si>
    <t>13.0</t>
  </si>
  <si>
    <t>TRANSPORTES</t>
  </si>
  <si>
    <t>13.1</t>
  </si>
  <si>
    <t>Escavacao mecanica de solos ate 1m</t>
  </si>
  <si>
    <t>13.2</t>
  </si>
  <si>
    <t>Carga manual e transporte de terra/caminhao 10 Km</t>
  </si>
  <si>
    <r>
      <rPr>
        <sz val="9"/>
        <rFont val="Arial"/>
        <family val="2"/>
      </rPr>
      <t>m3</t>
    </r>
  </si>
  <si>
    <t>14.0</t>
  </si>
  <si>
    <t>INSTALAÇÕES ELÉTRICAS EM GERAL</t>
  </si>
  <si>
    <t>14.1</t>
  </si>
  <si>
    <r>
      <rPr>
        <sz val="8"/>
        <rFont val="Arial"/>
        <family val="2"/>
      </rPr>
      <t>ELETRODUTO   RÍGIDO   ROSCÁVEL,   PVC,   DN   60   MM   (2")   -
FORNECIMENTO E INSTALAÇÃO. AF_12/2015</t>
    </r>
  </si>
  <si>
    <t>14.2</t>
  </si>
  <si>
    <t>ELETRODUTO   RÍGIDO   SOLDÁVEL,   PVC,   DN   25   MM   (3/4), APARENTE,   INSTALADO   EM   PAREDE - FORNECIMENTO   E INSTALAÇÃO. AF_11/2016_P</t>
  </si>
  <si>
    <t>14.3</t>
  </si>
  <si>
    <t>Cabo Isolado 1,5 mm2 - 750V</t>
  </si>
  <si>
    <t>14.4</t>
  </si>
  <si>
    <t>Cabo Isolado 2,5mm2 - 1000V</t>
  </si>
  <si>
    <t>14.5</t>
  </si>
  <si>
    <t>Cabo isolado PVC 750V 4mm²</t>
  </si>
  <si>
    <t>14.6</t>
  </si>
  <si>
    <t>Cabo isolado PVC 1000V 16mm²</t>
  </si>
  <si>
    <t>14.7</t>
  </si>
  <si>
    <t>Quadro de distribuição de luz embutir até 24 divisões 332x332x95mm
c/ barramento</t>
  </si>
  <si>
    <t>14.8</t>
  </si>
  <si>
    <t>Disjuntor tripolar em quadro de distribuição 40A</t>
  </si>
  <si>
    <t>14.9</t>
  </si>
  <si>
    <t>Disjuntor monopolar em quadro de distribuição 20 A</t>
  </si>
  <si>
    <t>14.10</t>
  </si>
  <si>
    <t>Disjuntor monopolar em quadro de distribuição 10 A</t>
  </si>
  <si>
    <t>14.11</t>
  </si>
  <si>
    <t>Eletrocalha Lisa Chapa 100X50mm c/ Tampa</t>
  </si>
  <si>
    <t>14.12</t>
  </si>
  <si>
    <t>Projetor retangular p/ quadra de esportes c/ lâmpadas LED 100W</t>
  </si>
  <si>
    <t>14.13</t>
  </si>
  <si>
    <t>Caixa de passagem estampada, 3x3", 4x2", 4x4"</t>
  </si>
  <si>
    <t>14.14</t>
  </si>
  <si>
    <t>Caixa de piso metálica c/ 2 tomadas (Substituir)</t>
  </si>
  <si>
    <t>14.15</t>
  </si>
  <si>
    <t>Acionador manual Seguranca de Alarme (Quebra-Vidro) - Sanitário PNE</t>
  </si>
  <si>
    <t>und</t>
  </si>
  <si>
    <t>14.16</t>
  </si>
  <si>
    <t>Sirene Eletronica Som Agudo 24V- 100 a 120 DB c/ Flash - Sanitário PNE</t>
  </si>
  <si>
    <t>14.17</t>
  </si>
  <si>
    <t>Eletroduto tipo mangueira corrugada de 1/2"</t>
  </si>
  <si>
    <t>14.18</t>
  </si>
  <si>
    <t>Tomada de embutir simples 20 A</t>
  </si>
  <si>
    <t>14.19</t>
  </si>
  <si>
    <t>Interruptor de embutir simples</t>
  </si>
  <si>
    <t>14.20</t>
  </si>
  <si>
    <t>Luminária Tubular LED 1 X 9W Colocada</t>
  </si>
  <si>
    <t>14.21</t>
  </si>
  <si>
    <t>Luminária de emergência - 30 LED's</t>
  </si>
  <si>
    <t>14.22</t>
  </si>
  <si>
    <t>Bloco autonomo c/ bateria p/ iluminacao de emergencia c/ 2 farois de 55W</t>
  </si>
  <si>
    <t>14.23</t>
  </si>
  <si>
    <t>Placa de sinalização acrilico 16x25 cm -  saída - LED</t>
  </si>
  <si>
    <t>15.0</t>
  </si>
  <si>
    <t>SERVIÇOS DIVERSOS</t>
  </si>
  <si>
    <t>15.1</t>
  </si>
  <si>
    <t>Balizas para voleibol inclusive rede</t>
  </si>
  <si>
    <r>
      <rPr>
        <sz val="9"/>
        <rFont val="Arial"/>
        <family val="2"/>
      </rPr>
      <t>cj</t>
    </r>
  </si>
  <si>
    <t>15.2</t>
  </si>
  <si>
    <t>Traves para futebol de salao inclusive rede</t>
  </si>
  <si>
    <t>15.3</t>
  </si>
  <si>
    <t>Cestas para basquete inclusive rede</t>
  </si>
  <si>
    <t>15.4</t>
  </si>
  <si>
    <t>Tela de arame galvanizado fio 12 # 8 p/ alambrado</t>
  </si>
  <si>
    <t>15.5</t>
  </si>
  <si>
    <t>Grade  de  ferro  em  barra   chata   3/16" -  Fechamento caixas de passagem</t>
  </si>
  <si>
    <t>15.6</t>
  </si>
  <si>
    <t>Portao de ferro galvanizado</t>
  </si>
  <si>
    <t>15.7</t>
  </si>
  <si>
    <t>Grade simples-ferro para protecao de janelas (Projetores Quadra)</t>
  </si>
  <si>
    <t>15.8</t>
  </si>
  <si>
    <t>Pintura e demarcação das faixas quadra e equipamentos</t>
  </si>
  <si>
    <t>UND</t>
  </si>
  <si>
    <t>15.9</t>
  </si>
  <si>
    <r>
      <rPr>
        <sz val="9"/>
        <rFont val="Arial"/>
        <family val="2"/>
      </rPr>
      <t>73794/001</t>
    </r>
  </si>
  <si>
    <t>PINTURA COM TINTA PROTETORA ACABAMENTO GRAFITE
ESMALTE SOBRE SUPERFICIE METALICA, 2 DEMAOS (GRADES QUADRA)</t>
  </si>
  <si>
    <t>15.10</t>
  </si>
  <si>
    <t>Tampa de concreto 0,40 x 0,40 x 0,07 (moldada na obra)</t>
  </si>
  <si>
    <t>15.11</t>
  </si>
  <si>
    <t>Leiva em placa colocada (grama)</t>
  </si>
  <si>
    <t>15.12</t>
  </si>
  <si>
    <t>Meio fio 10x30x100 cm / moldado in loco</t>
  </si>
  <si>
    <t>15.13</t>
  </si>
  <si>
    <t>15.14</t>
  </si>
  <si>
    <t>Limpeza final de obra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</si>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</sst>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0.0"/>
    <numFmt numFmtId="165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.5"/>
      <name val="Arial"/>
      <family val="2"/>
    </font>
    <font>
      <b/>
      <sz val="10.5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b/>
      <sz val="8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Times New Roman"/>
      <family val="1"/>
    </font>
    <font>
      <b/>
      <sz val="10"/>
      <name val="Calibri"/>
      <family val="2"/>
    </font>
    <font>
      <b/>
      <sz val="8"/>
      <color rgb="FF00000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b/>
      <sz val="12.5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8DB4E1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5" fontId="19" fillId="0" borderId="0" applyFont="0" applyFill="0" applyBorder="0" applyAlignment="0" applyProtection="0"/>
  </cellStyleXfs>
  <cellXfs count="165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44" fontId="5" fillId="2" borderId="3" xfId="1" applyFont="1" applyFill="1" applyBorder="1" applyAlignment="1">
      <alignment horizontal="left" vertical="center" wrapText="1"/>
    </xf>
    <xf numFmtId="44" fontId="6" fillId="2" borderId="3" xfId="1" applyFont="1" applyFill="1" applyBorder="1" applyAlignment="1">
      <alignment horizontal="right" vertical="center" wrapText="1"/>
    </xf>
    <xf numFmtId="1" fontId="8" fillId="0" borderId="4" xfId="0" applyNumberFormat="1" applyFont="1" applyFill="1" applyBorder="1" applyAlignment="1">
      <alignment horizontal="center" vertical="top" shrinkToFit="1"/>
    </xf>
    <xf numFmtId="0" fontId="0" fillId="0" borderId="4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2" fontId="0" fillId="0" borderId="4" xfId="0" applyNumberFormat="1" applyFill="1" applyBorder="1" applyAlignment="1">
      <alignment horizontal="center" vertical="center" wrapText="1"/>
    </xf>
    <xf numFmtId="44" fontId="0" fillId="0" borderId="3" xfId="1" applyFont="1" applyFill="1" applyBorder="1" applyAlignment="1">
      <alignment horizontal="left" vertical="center" wrapText="1"/>
    </xf>
    <xf numFmtId="44" fontId="0" fillId="0" borderId="3" xfId="1" applyFont="1" applyFill="1" applyBorder="1" applyAlignment="1">
      <alignment horizontal="right" vertical="center" wrapText="1"/>
    </xf>
    <xf numFmtId="164" fontId="10" fillId="0" borderId="4" xfId="0" applyNumberFormat="1" applyFont="1" applyFill="1" applyBorder="1" applyAlignment="1">
      <alignment horizontal="center" vertical="top" shrinkToFi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2" fontId="11" fillId="0" borderId="4" xfId="0" applyNumberFormat="1" applyFont="1" applyFill="1" applyBorder="1" applyAlignment="1">
      <alignment horizontal="center" vertical="center" wrapText="1"/>
    </xf>
    <xf numFmtId="44" fontId="11" fillId="0" borderId="3" xfId="1" applyFont="1" applyFill="1" applyBorder="1" applyAlignment="1">
      <alignment horizontal="right" vertical="center" wrapText="1"/>
    </xf>
    <xf numFmtId="1" fontId="10" fillId="0" borderId="4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top" wrapText="1"/>
    </xf>
    <xf numFmtId="1" fontId="10" fillId="0" borderId="5" xfId="0" applyNumberFormat="1" applyFont="1" applyFill="1" applyBorder="1" applyAlignment="1">
      <alignment horizontal="center" vertical="center" shrinkToFi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2" fontId="11" fillId="0" borderId="5" xfId="0" applyNumberFormat="1" applyFont="1" applyFill="1" applyBorder="1" applyAlignment="1">
      <alignment horizontal="center" vertical="center" wrapText="1"/>
    </xf>
    <xf numFmtId="44" fontId="11" fillId="0" borderId="7" xfId="1" applyFont="1" applyFill="1" applyBorder="1" applyAlignment="1">
      <alignment horizontal="right" vertical="center" wrapText="1"/>
    </xf>
    <xf numFmtId="0" fontId="0" fillId="0" borderId="8" xfId="0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 vertical="top" wrapText="1"/>
    </xf>
    <xf numFmtId="2" fontId="7" fillId="0" borderId="8" xfId="0" applyNumberFormat="1" applyFon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44" fontId="0" fillId="0" borderId="8" xfId="1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top"/>
    </xf>
    <xf numFmtId="0" fontId="13" fillId="0" borderId="10" xfId="0" applyFont="1" applyFill="1" applyBorder="1" applyAlignment="1">
      <alignment horizontal="left" vertical="top"/>
    </xf>
    <xf numFmtId="44" fontId="0" fillId="0" borderId="8" xfId="1" applyFont="1" applyFill="1" applyBorder="1" applyAlignment="1">
      <alignment horizontal="right" vertical="center"/>
    </xf>
    <xf numFmtId="0" fontId="0" fillId="0" borderId="4" xfId="0" applyFill="1" applyBorder="1" applyAlignment="1">
      <alignment horizontal="left" wrapText="1"/>
    </xf>
    <xf numFmtId="0" fontId="0" fillId="0" borderId="11" xfId="0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left" wrapText="1"/>
    </xf>
    <xf numFmtId="0" fontId="13" fillId="0" borderId="13" xfId="0" applyFont="1" applyFill="1" applyBorder="1" applyAlignment="1">
      <alignment horizontal="left" wrapText="1"/>
    </xf>
    <xf numFmtId="2" fontId="0" fillId="0" borderId="11" xfId="0" applyNumberFormat="1" applyFill="1" applyBorder="1" applyAlignment="1">
      <alignment horizontal="center" vertical="center" wrapText="1"/>
    </xf>
    <xf numFmtId="44" fontId="4" fillId="0" borderId="13" xfId="1" applyFont="1" applyFill="1" applyBorder="1" applyAlignment="1">
      <alignment horizontal="left" vertical="center" wrapText="1"/>
    </xf>
    <xf numFmtId="44" fontId="4" fillId="0" borderId="13" xfId="1" applyFont="1" applyFill="1" applyBorder="1" applyAlignment="1">
      <alignment horizontal="right" vertical="center" wrapText="1"/>
    </xf>
    <xf numFmtId="164" fontId="14" fillId="3" borderId="4" xfId="0" applyNumberFormat="1" applyFont="1" applyFill="1" applyBorder="1" applyAlignment="1">
      <alignment horizontal="center" vertical="top" shrinkToFit="1"/>
    </xf>
    <xf numFmtId="0" fontId="0" fillId="3" borderId="4" xfId="0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2" fontId="0" fillId="3" borderId="4" xfId="0" applyNumberFormat="1" applyFill="1" applyBorder="1" applyAlignment="1">
      <alignment horizontal="center" vertical="center" wrapText="1"/>
    </xf>
    <xf numFmtId="44" fontId="0" fillId="3" borderId="3" xfId="1" applyFont="1" applyFill="1" applyBorder="1" applyAlignment="1">
      <alignment horizontal="left" vertical="center" wrapText="1"/>
    </xf>
    <xf numFmtId="44" fontId="0" fillId="3" borderId="3" xfId="1" applyFont="1" applyFill="1" applyBorder="1" applyAlignment="1">
      <alignment horizontal="right" vertical="center" wrapText="1"/>
    </xf>
    <xf numFmtId="164" fontId="10" fillId="0" borderId="4" xfId="0" applyNumberFormat="1" applyFont="1" applyFill="1" applyBorder="1" applyAlignment="1">
      <alignment horizontal="right" vertical="center" indent="2" shrinkToFit="1"/>
    </xf>
    <xf numFmtId="44" fontId="11" fillId="0" borderId="13" xfId="1" applyFont="1" applyFill="1" applyBorder="1" applyAlignment="1">
      <alignment horizontal="right" vertical="center" wrapText="1"/>
    </xf>
    <xf numFmtId="164" fontId="10" fillId="0" borderId="4" xfId="0" applyNumberFormat="1" applyFont="1" applyFill="1" applyBorder="1" applyAlignment="1">
      <alignment horizontal="right" vertical="top" indent="2" shrinkToFi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left" wrapText="1"/>
    </xf>
    <xf numFmtId="44" fontId="4" fillId="0" borderId="3" xfId="1" applyFont="1" applyFill="1" applyBorder="1" applyAlignment="1">
      <alignment horizontal="left" vertical="center" wrapText="1"/>
    </xf>
    <xf numFmtId="44" fontId="4" fillId="0" borderId="3" xfId="1" applyFont="1" applyFill="1" applyBorder="1" applyAlignment="1">
      <alignment horizontal="right" vertical="center" wrapText="1"/>
    </xf>
    <xf numFmtId="164" fontId="14" fillId="3" borderId="4" xfId="0" applyNumberFormat="1" applyFont="1" applyFill="1" applyBorder="1" applyAlignment="1">
      <alignment horizontal="right" vertical="top" indent="2" shrinkToFit="1"/>
    </xf>
    <xf numFmtId="164" fontId="14" fillId="4" borderId="4" xfId="0" applyNumberFormat="1" applyFont="1" applyFill="1" applyBorder="1" applyAlignment="1">
      <alignment horizontal="right" vertical="top" indent="2" shrinkToFit="1"/>
    </xf>
    <xf numFmtId="0" fontId="0" fillId="4" borderId="4" xfId="0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left" vertical="top" wrapText="1"/>
    </xf>
    <xf numFmtId="2" fontId="0" fillId="4" borderId="4" xfId="0" applyNumberFormat="1" applyFill="1" applyBorder="1" applyAlignment="1">
      <alignment horizontal="center" vertical="center" wrapText="1"/>
    </xf>
    <xf numFmtId="44" fontId="0" fillId="4" borderId="3" xfId="1" applyFont="1" applyFill="1" applyBorder="1" applyAlignment="1">
      <alignment horizontal="left" vertical="center" wrapText="1"/>
    </xf>
    <xf numFmtId="44" fontId="0" fillId="4" borderId="3" xfId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top" wrapText="1"/>
    </xf>
    <xf numFmtId="164" fontId="10" fillId="0" borderId="4" xfId="0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left" vertical="center" wrapText="1"/>
    </xf>
    <xf numFmtId="44" fontId="0" fillId="0" borderId="13" xfId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top" wrapText="1"/>
    </xf>
    <xf numFmtId="1" fontId="10" fillId="0" borderId="8" xfId="0" applyNumberFormat="1" applyFont="1" applyFill="1" applyBorder="1" applyAlignment="1">
      <alignment horizontal="center" vertical="center" shrinkToFit="1"/>
    </xf>
    <xf numFmtId="0" fontId="11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2" fontId="11" fillId="0" borderId="8" xfId="0" applyNumberFormat="1" applyFont="1" applyFill="1" applyBorder="1" applyAlignment="1">
      <alignment horizontal="center" vertical="center" wrapText="1"/>
    </xf>
    <xf numFmtId="44" fontId="11" fillId="0" borderId="8" xfId="1" applyFont="1" applyFill="1" applyBorder="1" applyAlignment="1">
      <alignment horizontal="right" vertical="center" wrapText="1"/>
    </xf>
    <xf numFmtId="0" fontId="0" fillId="0" borderId="12" xfId="0" applyFill="1" applyBorder="1" applyAlignment="1">
      <alignment horizontal="left" wrapText="1"/>
    </xf>
    <xf numFmtId="0" fontId="0" fillId="0" borderId="14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44" fontId="16" fillId="0" borderId="2" xfId="1" applyFont="1" applyFill="1" applyBorder="1" applyAlignment="1">
      <alignment horizontal="right" vertical="center" wrapText="1"/>
    </xf>
    <xf numFmtId="2" fontId="10" fillId="0" borderId="4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left" vertical="top"/>
    </xf>
    <xf numFmtId="164" fontId="10" fillId="0" borderId="1" xfId="0" applyNumberFormat="1" applyFont="1" applyFill="1" applyBorder="1" applyAlignment="1">
      <alignment horizontal="center" vertical="center" shrinkToFit="1"/>
    </xf>
    <xf numFmtId="0" fontId="12" fillId="0" borderId="8" xfId="0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left" vertical="top" wrapText="1"/>
    </xf>
    <xf numFmtId="0" fontId="13" fillId="0" borderId="17" xfId="0" applyFont="1" applyFill="1" applyBorder="1" applyAlignment="1">
      <alignment horizontal="left" vertical="top" wrapText="1"/>
    </xf>
    <xf numFmtId="2" fontId="7" fillId="0" borderId="15" xfId="0" applyNumberFormat="1" applyFont="1" applyFill="1" applyBorder="1" applyAlignment="1">
      <alignment horizontal="center" vertical="center"/>
    </xf>
    <xf numFmtId="44" fontId="0" fillId="0" borderId="15" xfId="1" applyFont="1" applyFill="1" applyBorder="1" applyAlignment="1">
      <alignment horizontal="left" vertical="center"/>
    </xf>
    <xf numFmtId="44" fontId="0" fillId="0" borderId="15" xfId="1" applyFont="1" applyFill="1" applyBorder="1" applyAlignment="1">
      <alignment horizontal="right" vertical="center"/>
    </xf>
    <xf numFmtId="1" fontId="10" fillId="0" borderId="11" xfId="0" applyNumberFormat="1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left" vertical="top" wrapText="1"/>
    </xf>
    <xf numFmtId="0" fontId="13" fillId="0" borderId="13" xfId="0" applyFont="1" applyFill="1" applyBorder="1" applyAlignment="1">
      <alignment horizontal="left" vertical="top" wrapText="1"/>
    </xf>
    <xf numFmtId="2" fontId="7" fillId="0" borderId="18" xfId="0" applyNumberFormat="1" applyFont="1" applyFill="1" applyBorder="1" applyAlignment="1">
      <alignment horizontal="center" vertical="center"/>
    </xf>
    <xf numFmtId="2" fontId="11" fillId="0" borderId="11" xfId="0" applyNumberFormat="1" applyFont="1" applyFill="1" applyBorder="1" applyAlignment="1">
      <alignment horizontal="center" vertical="center" wrapText="1"/>
    </xf>
    <xf numFmtId="44" fontId="16" fillId="0" borderId="3" xfId="1" applyFont="1" applyFill="1" applyBorder="1" applyAlignment="1">
      <alignment horizontal="right" vertical="center" wrapText="1"/>
    </xf>
    <xf numFmtId="164" fontId="8" fillId="4" borderId="4" xfId="0" applyNumberFormat="1" applyFont="1" applyFill="1" applyBorder="1" applyAlignment="1">
      <alignment horizontal="center" vertical="top" shrinkToFit="1"/>
    </xf>
    <xf numFmtId="0" fontId="7" fillId="0" borderId="4" xfId="0" applyFont="1" applyFill="1" applyBorder="1" applyAlignment="1">
      <alignment horizontal="center" vertical="center" wrapText="1"/>
    </xf>
    <xf numFmtId="44" fontId="18" fillId="0" borderId="3" xfId="1" applyFont="1" applyFill="1" applyBorder="1" applyAlignment="1">
      <alignment horizontal="right" vertical="center" wrapText="1"/>
    </xf>
    <xf numFmtId="0" fontId="11" fillId="0" borderId="8" xfId="0" applyFont="1" applyBorder="1" applyAlignment="1">
      <alignment horizontal="center"/>
    </xf>
    <xf numFmtId="0" fontId="12" fillId="0" borderId="9" xfId="0" applyFont="1" applyBorder="1" applyAlignment="1">
      <alignment horizontal="left" wrapText="1"/>
    </xf>
    <xf numFmtId="0" fontId="12" fillId="0" borderId="10" xfId="0" applyFont="1" applyBorder="1" applyAlignment="1">
      <alignment horizontal="left" wrapText="1"/>
    </xf>
    <xf numFmtId="2" fontId="11" fillId="0" borderId="8" xfId="2" quotePrefix="1" applyNumberFormat="1" applyFont="1" applyBorder="1" applyAlignment="1">
      <alignment horizontal="center"/>
    </xf>
    <xf numFmtId="44" fontId="11" fillId="0" borderId="8" xfId="2" applyNumberFormat="1" applyFont="1" applyBorder="1" applyAlignment="1">
      <alignment horizontal="left"/>
    </xf>
    <xf numFmtId="0" fontId="11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left" wrapText="1"/>
    </xf>
    <xf numFmtId="0" fontId="12" fillId="0" borderId="17" xfId="0" applyFont="1" applyBorder="1" applyAlignment="1">
      <alignment horizontal="left" wrapText="1"/>
    </xf>
    <xf numFmtId="2" fontId="11" fillId="0" borderId="15" xfId="2" quotePrefix="1" applyNumberFormat="1" applyFont="1" applyBorder="1" applyAlignment="1">
      <alignment horizontal="center"/>
    </xf>
    <xf numFmtId="44" fontId="11" fillId="0" borderId="15" xfId="2" applyNumberFormat="1" applyFont="1" applyBorder="1" applyAlignment="1">
      <alignment horizontal="left"/>
    </xf>
    <xf numFmtId="0" fontId="11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44" fontId="11" fillId="0" borderId="15" xfId="2" applyNumberFormat="1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 wrapText="1"/>
    </xf>
    <xf numFmtId="44" fontId="11" fillId="0" borderId="8" xfId="2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wrapText="1"/>
    </xf>
    <xf numFmtId="0" fontId="13" fillId="0" borderId="12" xfId="0" applyFont="1" applyFill="1" applyBorder="1" applyAlignment="1">
      <alignment wrapText="1"/>
    </xf>
    <xf numFmtId="0" fontId="13" fillId="0" borderId="14" xfId="0" applyFont="1" applyFill="1" applyBorder="1" applyAlignment="1">
      <alignment wrapText="1"/>
    </xf>
    <xf numFmtId="2" fontId="0" fillId="0" borderId="8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44" fontId="4" fillId="0" borderId="8" xfId="1" applyFont="1" applyFill="1" applyBorder="1" applyAlignment="1">
      <alignment horizontal="left" vertical="center" wrapText="1"/>
    </xf>
    <xf numFmtId="44" fontId="5" fillId="0" borderId="8" xfId="1" applyFont="1" applyFill="1" applyBorder="1" applyAlignment="1">
      <alignment horizontal="right" vertical="center" wrapText="1"/>
    </xf>
    <xf numFmtId="2" fontId="0" fillId="4" borderId="11" xfId="0" applyNumberForma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4" fontId="0" fillId="4" borderId="13" xfId="1" applyFont="1" applyFill="1" applyBorder="1" applyAlignment="1">
      <alignment horizontal="left" vertical="center" wrapText="1"/>
    </xf>
    <xf numFmtId="44" fontId="0" fillId="4" borderId="13" xfId="1" applyFont="1" applyFill="1" applyBorder="1" applyAlignment="1">
      <alignment horizontal="right" vertical="center" wrapText="1"/>
    </xf>
    <xf numFmtId="44" fontId="5" fillId="0" borderId="3" xfId="1" applyFont="1" applyFill="1" applyBorder="1" applyAlignment="1">
      <alignment horizontal="right" vertical="center" wrapText="1"/>
    </xf>
    <xf numFmtId="0" fontId="0" fillId="5" borderId="4" xfId="0" applyFill="1" applyBorder="1" applyAlignment="1">
      <alignment horizontal="left" wrapText="1"/>
    </xf>
    <xf numFmtId="0" fontId="0" fillId="5" borderId="4" xfId="0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top" wrapText="1"/>
    </xf>
    <xf numFmtId="0" fontId="20" fillId="5" borderId="3" xfId="0" applyFont="1" applyFill="1" applyBorder="1" applyAlignment="1">
      <alignment horizontal="center" vertical="top" wrapText="1"/>
    </xf>
    <xf numFmtId="2" fontId="0" fillId="5" borderId="4" xfId="0" applyNumberFormat="1" applyFill="1" applyBorder="1" applyAlignment="1">
      <alignment horizontal="center" vertical="center" wrapText="1"/>
    </xf>
    <xf numFmtId="44" fontId="0" fillId="5" borderId="3" xfId="1" applyFont="1" applyFill="1" applyBorder="1" applyAlignment="1">
      <alignment horizontal="left" vertical="center" wrapText="1"/>
    </xf>
    <xf numFmtId="44" fontId="21" fillId="5" borderId="3" xfId="1" applyFont="1" applyFill="1" applyBorder="1" applyAlignment="1">
      <alignment horizontal="right" vertical="center" wrapText="1"/>
    </xf>
  </cellXfs>
  <cellStyles count="3">
    <cellStyle name="Moeda" xfId="1" builtinId="4"/>
    <cellStyle name="Normal" xfId="0" builtinId="0"/>
    <cellStyle name="Vírgula 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7"/>
  <sheetViews>
    <sheetView tabSelected="1" workbookViewId="0">
      <selection activeCell="J14" sqref="J14"/>
    </sheetView>
  </sheetViews>
  <sheetFormatPr defaultRowHeight="15" x14ac:dyDescent="0.25"/>
  <cols>
    <col min="1" max="1" width="9" customWidth="1"/>
    <col min="2" max="2" width="12" customWidth="1"/>
    <col min="3" max="3" width="9.85546875" customWidth="1"/>
    <col min="4" max="4" width="10.85546875" customWidth="1"/>
    <col min="5" max="5" width="45.85546875" customWidth="1"/>
    <col min="6" max="6" width="7.140625" customWidth="1"/>
    <col min="7" max="7" width="9" customWidth="1"/>
    <col min="8" max="8" width="12" customWidth="1"/>
    <col min="9" max="9" width="18.28515625" customWidth="1"/>
  </cols>
  <sheetData>
    <row r="1" spans="1:9" ht="16.5" x14ac:dyDescent="0.25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x14ac:dyDescent="0.25">
      <c r="A2" s="4" t="s">
        <v>1</v>
      </c>
      <c r="B2" s="5"/>
      <c r="C2" s="5"/>
      <c r="D2" s="5"/>
      <c r="E2" s="6"/>
      <c r="F2" s="7" t="s">
        <v>2</v>
      </c>
      <c r="G2" s="8"/>
      <c r="H2" s="8"/>
      <c r="I2" s="9"/>
    </row>
    <row r="3" spans="1:9" ht="25.5" x14ac:dyDescent="0.25">
      <c r="A3" s="10" t="s">
        <v>3</v>
      </c>
      <c r="B3" s="11" t="s">
        <v>4</v>
      </c>
      <c r="C3" s="12" t="s">
        <v>5</v>
      </c>
      <c r="D3" s="13" t="s">
        <v>6</v>
      </c>
      <c r="E3" s="14"/>
      <c r="F3" s="15" t="s">
        <v>7</v>
      </c>
      <c r="G3" s="11" t="s">
        <v>8</v>
      </c>
      <c r="H3" s="16" t="s">
        <v>9</v>
      </c>
      <c r="I3" s="17">
        <f>I217</f>
        <v>0</v>
      </c>
    </row>
    <row r="4" spans="1:9" x14ac:dyDescent="0.25">
      <c r="A4" s="18">
        <v>1</v>
      </c>
      <c r="B4" s="19"/>
      <c r="C4" s="19"/>
      <c r="D4" s="20" t="s">
        <v>10</v>
      </c>
      <c r="E4" s="21"/>
      <c r="F4" s="22"/>
      <c r="G4" s="19"/>
      <c r="H4" s="23"/>
      <c r="I4" s="24"/>
    </row>
    <row r="5" spans="1:9" x14ac:dyDescent="0.25">
      <c r="A5" s="25" t="s">
        <v>11</v>
      </c>
      <c r="B5" s="26">
        <v>42571</v>
      </c>
      <c r="C5" s="26" t="s">
        <v>12</v>
      </c>
      <c r="D5" s="27" t="s">
        <v>13</v>
      </c>
      <c r="E5" s="28"/>
      <c r="F5" s="29" t="s">
        <v>14</v>
      </c>
      <c r="G5" s="29">
        <v>4</v>
      </c>
      <c r="H5" s="30"/>
      <c r="I5" s="30">
        <f t="shared" ref="I5:I17" si="0">H5*G5</f>
        <v>0</v>
      </c>
    </row>
    <row r="6" spans="1:9" ht="34.5" customHeight="1" x14ac:dyDescent="0.25">
      <c r="A6" s="25" t="s">
        <v>15</v>
      </c>
      <c r="B6" s="31">
        <v>101501</v>
      </c>
      <c r="C6" s="26" t="s">
        <v>16</v>
      </c>
      <c r="D6" s="27" t="s">
        <v>17</v>
      </c>
      <c r="E6" s="28"/>
      <c r="F6" s="29" t="s">
        <v>18</v>
      </c>
      <c r="G6" s="29">
        <v>1</v>
      </c>
      <c r="H6" s="30"/>
      <c r="I6" s="30">
        <f t="shared" si="0"/>
        <v>0</v>
      </c>
    </row>
    <row r="7" spans="1:9" x14ac:dyDescent="0.25">
      <c r="A7" s="25" t="s">
        <v>19</v>
      </c>
      <c r="B7" s="31">
        <v>43223</v>
      </c>
      <c r="C7" s="26" t="s">
        <v>20</v>
      </c>
      <c r="D7" s="32" t="s">
        <v>21</v>
      </c>
      <c r="E7" s="33"/>
      <c r="F7" s="29" t="s">
        <v>18</v>
      </c>
      <c r="G7" s="29">
        <v>0.5</v>
      </c>
      <c r="H7" s="30"/>
      <c r="I7" s="30">
        <f t="shared" si="0"/>
        <v>0</v>
      </c>
    </row>
    <row r="8" spans="1:9" ht="24" customHeight="1" x14ac:dyDescent="0.25">
      <c r="A8" s="25" t="s">
        <v>22</v>
      </c>
      <c r="B8" s="31">
        <v>101138</v>
      </c>
      <c r="C8" s="26" t="s">
        <v>23</v>
      </c>
      <c r="D8" s="27" t="s">
        <v>24</v>
      </c>
      <c r="E8" s="34"/>
      <c r="F8" s="29" t="s">
        <v>14</v>
      </c>
      <c r="G8" s="29">
        <v>95</v>
      </c>
      <c r="H8" s="30"/>
      <c r="I8" s="30">
        <f t="shared" si="0"/>
        <v>0</v>
      </c>
    </row>
    <row r="9" spans="1:9" x14ac:dyDescent="0.25">
      <c r="A9" s="25" t="s">
        <v>25</v>
      </c>
      <c r="B9" s="31">
        <v>98524</v>
      </c>
      <c r="C9" s="26" t="s">
        <v>23</v>
      </c>
      <c r="D9" s="32" t="s">
        <v>26</v>
      </c>
      <c r="E9" s="33"/>
      <c r="F9" s="29" t="s">
        <v>14</v>
      </c>
      <c r="G9" s="29">
        <v>300</v>
      </c>
      <c r="H9" s="30"/>
      <c r="I9" s="30">
        <f t="shared" si="0"/>
        <v>0</v>
      </c>
    </row>
    <row r="10" spans="1:9" ht="28.5" customHeight="1" x14ac:dyDescent="0.25">
      <c r="A10" s="25" t="s">
        <v>27</v>
      </c>
      <c r="B10" s="31">
        <v>96527</v>
      </c>
      <c r="C10" s="26" t="s">
        <v>23</v>
      </c>
      <c r="D10" s="27" t="s">
        <v>28</v>
      </c>
      <c r="E10" s="34"/>
      <c r="F10" s="29" t="s">
        <v>29</v>
      </c>
      <c r="G10" s="29">
        <v>8.9</v>
      </c>
      <c r="H10" s="30"/>
      <c r="I10" s="30">
        <f t="shared" si="0"/>
        <v>0</v>
      </c>
    </row>
    <row r="11" spans="1:9" ht="26.25" customHeight="1" x14ac:dyDescent="0.25">
      <c r="A11" s="25" t="s">
        <v>30</v>
      </c>
      <c r="B11" s="31">
        <v>96523</v>
      </c>
      <c r="C11" s="26" t="s">
        <v>23</v>
      </c>
      <c r="D11" s="27" t="s">
        <v>31</v>
      </c>
      <c r="E11" s="34"/>
      <c r="F11" s="29" t="s">
        <v>32</v>
      </c>
      <c r="G11" s="29">
        <v>0.3</v>
      </c>
      <c r="H11" s="30"/>
      <c r="I11" s="30">
        <f t="shared" si="0"/>
        <v>0</v>
      </c>
    </row>
    <row r="12" spans="1:9" ht="32.25" customHeight="1" x14ac:dyDescent="0.25">
      <c r="A12" s="25" t="s">
        <v>33</v>
      </c>
      <c r="B12" s="31">
        <v>96385</v>
      </c>
      <c r="C12" s="26" t="s">
        <v>23</v>
      </c>
      <c r="D12" s="27" t="s">
        <v>34</v>
      </c>
      <c r="E12" s="34"/>
      <c r="F12" s="29" t="s">
        <v>32</v>
      </c>
      <c r="G12" s="29">
        <v>32.5</v>
      </c>
      <c r="H12" s="30"/>
      <c r="I12" s="30">
        <f t="shared" si="0"/>
        <v>0</v>
      </c>
    </row>
    <row r="13" spans="1:9" ht="22.5" customHeight="1" x14ac:dyDescent="0.25">
      <c r="A13" s="25" t="s">
        <v>35</v>
      </c>
      <c r="B13" s="35">
        <v>97635</v>
      </c>
      <c r="C13" s="36" t="s">
        <v>16</v>
      </c>
      <c r="D13" s="37" t="s">
        <v>36</v>
      </c>
      <c r="E13" s="38"/>
      <c r="F13" s="39" t="s">
        <v>37</v>
      </c>
      <c r="G13" s="39">
        <v>30</v>
      </c>
      <c r="H13" s="40"/>
      <c r="I13" s="40">
        <f t="shared" si="0"/>
        <v>0</v>
      </c>
    </row>
    <row r="14" spans="1:9" ht="24.75" customHeight="1" x14ac:dyDescent="0.25">
      <c r="A14" s="25" t="s">
        <v>38</v>
      </c>
      <c r="B14" s="41">
        <v>97622</v>
      </c>
      <c r="C14" s="42" t="s">
        <v>16</v>
      </c>
      <c r="D14" s="43" t="s">
        <v>39</v>
      </c>
      <c r="E14" s="44"/>
      <c r="F14" s="45" t="s">
        <v>32</v>
      </c>
      <c r="G14" s="46">
        <v>43.2</v>
      </c>
      <c r="H14" s="47"/>
      <c r="I14" s="40">
        <f t="shared" si="0"/>
        <v>0</v>
      </c>
    </row>
    <row r="15" spans="1:9" x14ac:dyDescent="0.25">
      <c r="A15" s="25" t="s">
        <v>40</v>
      </c>
      <c r="B15" s="41">
        <v>42588</v>
      </c>
      <c r="C15" s="42" t="s">
        <v>12</v>
      </c>
      <c r="D15" s="48" t="s">
        <v>41</v>
      </c>
      <c r="E15" s="49"/>
      <c r="F15" s="45" t="s">
        <v>32</v>
      </c>
      <c r="G15" s="46">
        <v>97</v>
      </c>
      <c r="H15" s="47"/>
      <c r="I15" s="40">
        <f t="shared" si="0"/>
        <v>0</v>
      </c>
    </row>
    <row r="16" spans="1:9" ht="36.75" customHeight="1" x14ac:dyDescent="0.25">
      <c r="A16" s="25" t="s">
        <v>42</v>
      </c>
      <c r="B16" s="41">
        <v>101820</v>
      </c>
      <c r="C16" s="42" t="s">
        <v>16</v>
      </c>
      <c r="D16" s="43" t="s">
        <v>43</v>
      </c>
      <c r="E16" s="44"/>
      <c r="F16" s="45" t="s">
        <v>37</v>
      </c>
      <c r="G16" s="46">
        <v>30</v>
      </c>
      <c r="H16" s="47"/>
      <c r="I16" s="40">
        <f t="shared" si="0"/>
        <v>0</v>
      </c>
    </row>
    <row r="17" spans="1:9" x14ac:dyDescent="0.25">
      <c r="A17" s="25" t="s">
        <v>44</v>
      </c>
      <c r="B17" s="41">
        <v>42552</v>
      </c>
      <c r="C17" s="42" t="s">
        <v>12</v>
      </c>
      <c r="D17" s="50" t="s">
        <v>45</v>
      </c>
      <c r="E17" s="51"/>
      <c r="F17" s="45" t="s">
        <v>46</v>
      </c>
      <c r="G17" s="46">
        <v>78.7</v>
      </c>
      <c r="H17" s="47"/>
      <c r="I17" s="52">
        <f t="shared" si="0"/>
        <v>0</v>
      </c>
    </row>
    <row r="18" spans="1:9" x14ac:dyDescent="0.25">
      <c r="A18" s="53"/>
      <c r="B18" s="54"/>
      <c r="C18" s="54"/>
      <c r="D18" s="55"/>
      <c r="E18" s="56"/>
      <c r="F18" s="57"/>
      <c r="G18" s="54"/>
      <c r="H18" s="58"/>
      <c r="I18" s="59">
        <f>SUM(I5:I17)</f>
        <v>0</v>
      </c>
    </row>
    <row r="19" spans="1:9" x14ac:dyDescent="0.25">
      <c r="A19" s="60" t="s">
        <v>47</v>
      </c>
      <c r="B19" s="61"/>
      <c r="C19" s="61"/>
      <c r="D19" s="62" t="s">
        <v>48</v>
      </c>
      <c r="E19" s="63"/>
      <c r="F19" s="64"/>
      <c r="G19" s="61"/>
      <c r="H19" s="65"/>
      <c r="I19" s="66"/>
    </row>
    <row r="20" spans="1:9" x14ac:dyDescent="0.25">
      <c r="A20" s="53"/>
      <c r="B20" s="19"/>
      <c r="C20" s="19"/>
      <c r="D20" s="7" t="s">
        <v>49</v>
      </c>
      <c r="E20" s="8"/>
      <c r="F20" s="9"/>
      <c r="G20" s="19"/>
      <c r="H20" s="23"/>
      <c r="I20" s="24"/>
    </row>
    <row r="21" spans="1:9" ht="24.75" customHeight="1" x14ac:dyDescent="0.25">
      <c r="A21" s="67" t="s">
        <v>50</v>
      </c>
      <c r="B21" s="31">
        <v>95241</v>
      </c>
      <c r="C21" s="26" t="s">
        <v>23</v>
      </c>
      <c r="D21" s="27" t="s">
        <v>51</v>
      </c>
      <c r="E21" s="28"/>
      <c r="F21" s="29" t="s">
        <v>14</v>
      </c>
      <c r="G21" s="29">
        <v>12</v>
      </c>
      <c r="H21" s="68"/>
      <c r="I21" s="30">
        <f t="shared" ref="I21:I28" si="1">H21*G21</f>
        <v>0</v>
      </c>
    </row>
    <row r="22" spans="1:9" x14ac:dyDescent="0.25">
      <c r="A22" s="69" t="s">
        <v>52</v>
      </c>
      <c r="B22" s="31">
        <v>40208</v>
      </c>
      <c r="C22" s="26" t="s">
        <v>12</v>
      </c>
      <c r="D22" s="32" t="s">
        <v>53</v>
      </c>
      <c r="E22" s="70"/>
      <c r="F22" s="29" t="s">
        <v>14</v>
      </c>
      <c r="G22" s="29">
        <v>60</v>
      </c>
      <c r="H22" s="30"/>
      <c r="I22" s="30">
        <f t="shared" si="1"/>
        <v>0</v>
      </c>
    </row>
    <row r="23" spans="1:9" x14ac:dyDescent="0.25">
      <c r="A23" s="69" t="s">
        <v>54</v>
      </c>
      <c r="B23" s="31">
        <v>42619</v>
      </c>
      <c r="C23" s="26" t="s">
        <v>12</v>
      </c>
      <c r="D23" s="32" t="s">
        <v>55</v>
      </c>
      <c r="E23" s="70"/>
      <c r="F23" s="29" t="s">
        <v>56</v>
      </c>
      <c r="G23" s="29">
        <v>83.5</v>
      </c>
      <c r="H23" s="30"/>
      <c r="I23" s="30">
        <f t="shared" si="1"/>
        <v>0</v>
      </c>
    </row>
    <row r="24" spans="1:9" x14ac:dyDescent="0.25">
      <c r="A24" s="69" t="s">
        <v>57</v>
      </c>
      <c r="B24" s="31">
        <v>42620</v>
      </c>
      <c r="C24" s="26" t="s">
        <v>12</v>
      </c>
      <c r="D24" s="32" t="s">
        <v>58</v>
      </c>
      <c r="E24" s="70"/>
      <c r="F24" s="29" t="s">
        <v>56</v>
      </c>
      <c r="G24" s="29">
        <v>80</v>
      </c>
      <c r="H24" s="30"/>
      <c r="I24" s="30">
        <f t="shared" si="1"/>
        <v>0</v>
      </c>
    </row>
    <row r="25" spans="1:9" x14ac:dyDescent="0.25">
      <c r="A25" s="69" t="s">
        <v>59</v>
      </c>
      <c r="B25" s="31">
        <v>42628</v>
      </c>
      <c r="C25" s="26" t="s">
        <v>12</v>
      </c>
      <c r="D25" s="32" t="s">
        <v>60</v>
      </c>
      <c r="E25" s="70"/>
      <c r="F25" s="29" t="s">
        <v>56</v>
      </c>
      <c r="G25" s="29">
        <v>35</v>
      </c>
      <c r="H25" s="30"/>
      <c r="I25" s="30">
        <f t="shared" si="1"/>
        <v>0</v>
      </c>
    </row>
    <row r="26" spans="1:9" ht="23.25" customHeight="1" x14ac:dyDescent="0.25">
      <c r="A26" s="69" t="s">
        <v>61</v>
      </c>
      <c r="B26" s="31">
        <v>92718</v>
      </c>
      <c r="C26" s="26" t="s">
        <v>23</v>
      </c>
      <c r="D26" s="27" t="s">
        <v>62</v>
      </c>
      <c r="E26" s="34"/>
      <c r="F26" s="29" t="s">
        <v>29</v>
      </c>
      <c r="G26" s="29">
        <v>2</v>
      </c>
      <c r="H26" s="30"/>
      <c r="I26" s="30">
        <f t="shared" si="1"/>
        <v>0</v>
      </c>
    </row>
    <row r="27" spans="1:9" ht="22.5" customHeight="1" x14ac:dyDescent="0.25">
      <c r="A27" s="67" t="s">
        <v>63</v>
      </c>
      <c r="B27" s="31">
        <v>101173</v>
      </c>
      <c r="C27" s="26" t="s">
        <v>23</v>
      </c>
      <c r="D27" s="27" t="s">
        <v>64</v>
      </c>
      <c r="E27" s="34"/>
      <c r="F27" s="29" t="s">
        <v>65</v>
      </c>
      <c r="G27" s="29">
        <v>32</v>
      </c>
      <c r="H27" s="30"/>
      <c r="I27" s="30">
        <f t="shared" si="1"/>
        <v>0</v>
      </c>
    </row>
    <row r="28" spans="1:9" ht="21.75" customHeight="1" x14ac:dyDescent="0.25">
      <c r="A28" s="67" t="s">
        <v>66</v>
      </c>
      <c r="B28" s="31">
        <v>43235</v>
      </c>
      <c r="C28" s="26" t="s">
        <v>12</v>
      </c>
      <c r="D28" s="27" t="s">
        <v>67</v>
      </c>
      <c r="E28" s="28"/>
      <c r="F28" s="29" t="s">
        <v>37</v>
      </c>
      <c r="G28" s="29">
        <v>3</v>
      </c>
      <c r="H28" s="30"/>
      <c r="I28" s="30">
        <f t="shared" si="1"/>
        <v>0</v>
      </c>
    </row>
    <row r="29" spans="1:9" x14ac:dyDescent="0.25">
      <c r="A29" s="67"/>
      <c r="B29" s="31"/>
      <c r="C29" s="26"/>
      <c r="D29" s="27"/>
      <c r="E29" s="28"/>
      <c r="F29" s="29"/>
      <c r="G29" s="29"/>
      <c r="H29" s="30"/>
      <c r="I29" s="30"/>
    </row>
    <row r="30" spans="1:9" x14ac:dyDescent="0.25">
      <c r="A30" s="53"/>
      <c r="B30" s="19"/>
      <c r="C30" s="19"/>
      <c r="D30" s="71"/>
      <c r="E30" s="72"/>
      <c r="F30" s="22"/>
      <c r="G30" s="19"/>
      <c r="H30" s="73"/>
      <c r="I30" s="74">
        <f>SUM(I21:I28)</f>
        <v>0</v>
      </c>
    </row>
    <row r="31" spans="1:9" x14ac:dyDescent="0.25">
      <c r="A31" s="75" t="s">
        <v>68</v>
      </c>
      <c r="B31" s="61"/>
      <c r="C31" s="61"/>
      <c r="D31" s="62" t="s">
        <v>69</v>
      </c>
      <c r="E31" s="63"/>
      <c r="F31" s="64"/>
      <c r="G31" s="61"/>
      <c r="H31" s="65"/>
      <c r="I31" s="66"/>
    </row>
    <row r="32" spans="1:9" x14ac:dyDescent="0.25">
      <c r="A32" s="53"/>
      <c r="B32" s="19"/>
      <c r="C32" s="19"/>
      <c r="D32" s="20" t="s">
        <v>70</v>
      </c>
      <c r="E32" s="21"/>
      <c r="F32" s="22"/>
      <c r="G32" s="19"/>
      <c r="H32" s="23"/>
      <c r="I32" s="24"/>
    </row>
    <row r="33" spans="1:9" x14ac:dyDescent="0.25">
      <c r="A33" s="67" t="s">
        <v>71</v>
      </c>
      <c r="B33" s="31">
        <v>40208</v>
      </c>
      <c r="C33" s="26" t="s">
        <v>12</v>
      </c>
      <c r="D33" s="32" t="s">
        <v>53</v>
      </c>
      <c r="E33" s="70"/>
      <c r="F33" s="29" t="s">
        <v>14</v>
      </c>
      <c r="G33" s="29">
        <v>46.4</v>
      </c>
      <c r="H33" s="30"/>
      <c r="I33" s="30">
        <f t="shared" ref="I33:I41" si="2">H33*G33</f>
        <v>0</v>
      </c>
    </row>
    <row r="34" spans="1:9" x14ac:dyDescent="0.25">
      <c r="A34" s="67" t="s">
        <v>72</v>
      </c>
      <c r="B34" s="31">
        <v>42628</v>
      </c>
      <c r="C34" s="26" t="s">
        <v>12</v>
      </c>
      <c r="D34" s="32" t="s">
        <v>60</v>
      </c>
      <c r="E34" s="70"/>
      <c r="F34" s="29" t="s">
        <v>56</v>
      </c>
      <c r="G34" s="29">
        <v>79</v>
      </c>
      <c r="H34" s="30"/>
      <c r="I34" s="30">
        <f t="shared" si="2"/>
        <v>0</v>
      </c>
    </row>
    <row r="35" spans="1:9" x14ac:dyDescent="0.25">
      <c r="A35" s="67" t="s">
        <v>73</v>
      </c>
      <c r="B35" s="31">
        <v>42619</v>
      </c>
      <c r="C35" s="26" t="s">
        <v>12</v>
      </c>
      <c r="D35" s="32" t="s">
        <v>55</v>
      </c>
      <c r="E35" s="70"/>
      <c r="F35" s="29" t="s">
        <v>56</v>
      </c>
      <c r="G35" s="29">
        <v>256</v>
      </c>
      <c r="H35" s="30"/>
      <c r="I35" s="30">
        <f t="shared" si="2"/>
        <v>0</v>
      </c>
    </row>
    <row r="36" spans="1:9" x14ac:dyDescent="0.25">
      <c r="A36" s="67" t="s">
        <v>74</v>
      </c>
      <c r="B36" s="31">
        <v>42620</v>
      </c>
      <c r="C36" s="26" t="s">
        <v>23</v>
      </c>
      <c r="D36" s="32" t="s">
        <v>58</v>
      </c>
      <c r="E36" s="70"/>
      <c r="F36" s="29" t="s">
        <v>56</v>
      </c>
      <c r="G36" s="29">
        <v>124</v>
      </c>
      <c r="H36" s="30"/>
      <c r="I36" s="30">
        <f t="shared" si="2"/>
        <v>0</v>
      </c>
    </row>
    <row r="37" spans="1:9" ht="24" customHeight="1" x14ac:dyDescent="0.25">
      <c r="A37" s="67" t="s">
        <v>75</v>
      </c>
      <c r="B37" s="31">
        <v>92720</v>
      </c>
      <c r="C37" s="26" t="s">
        <v>23</v>
      </c>
      <c r="D37" s="27" t="s">
        <v>76</v>
      </c>
      <c r="E37" s="34"/>
      <c r="F37" s="29" t="s">
        <v>29</v>
      </c>
      <c r="G37" s="29">
        <f>16*0.15*0.25*3.2</f>
        <v>1.92</v>
      </c>
      <c r="H37" s="68"/>
      <c r="I37" s="30">
        <f t="shared" si="2"/>
        <v>0</v>
      </c>
    </row>
    <row r="38" spans="1:9" ht="33" customHeight="1" x14ac:dyDescent="0.25">
      <c r="A38" s="67" t="s">
        <v>77</v>
      </c>
      <c r="B38" s="26">
        <v>101964</v>
      </c>
      <c r="C38" s="26" t="s">
        <v>23</v>
      </c>
      <c r="D38" s="27" t="s">
        <v>78</v>
      </c>
      <c r="E38" s="34"/>
      <c r="F38" s="29" t="s">
        <v>14</v>
      </c>
      <c r="G38" s="29">
        <v>11.65</v>
      </c>
      <c r="H38" s="30"/>
      <c r="I38" s="30">
        <f t="shared" si="2"/>
        <v>0</v>
      </c>
    </row>
    <row r="39" spans="1:9" ht="25.5" customHeight="1" x14ac:dyDescent="0.25">
      <c r="A39" s="67" t="s">
        <v>79</v>
      </c>
      <c r="B39" s="31">
        <v>94964</v>
      </c>
      <c r="C39" s="26" t="s">
        <v>23</v>
      </c>
      <c r="D39" s="27" t="s">
        <v>80</v>
      </c>
      <c r="E39" s="28"/>
      <c r="F39" s="29" t="s">
        <v>81</v>
      </c>
      <c r="G39" s="29">
        <v>1.95</v>
      </c>
      <c r="H39" s="30"/>
      <c r="I39" s="30">
        <f t="shared" si="2"/>
        <v>0</v>
      </c>
    </row>
    <row r="40" spans="1:9" ht="26.25" customHeight="1" x14ac:dyDescent="0.25">
      <c r="A40" s="67" t="s">
        <v>82</v>
      </c>
      <c r="B40" s="31">
        <v>92873</v>
      </c>
      <c r="C40" s="26" t="s">
        <v>16</v>
      </c>
      <c r="D40" s="27" t="s">
        <v>83</v>
      </c>
      <c r="E40" s="28"/>
      <c r="F40" s="29" t="s">
        <v>81</v>
      </c>
      <c r="G40" s="29">
        <v>1.95</v>
      </c>
      <c r="H40" s="30"/>
      <c r="I40" s="30">
        <f t="shared" si="2"/>
        <v>0</v>
      </c>
    </row>
    <row r="41" spans="1:9" ht="33" customHeight="1" x14ac:dyDescent="0.25">
      <c r="A41" s="67" t="s">
        <v>84</v>
      </c>
      <c r="B41" s="31">
        <v>92742</v>
      </c>
      <c r="C41" s="26" t="s">
        <v>23</v>
      </c>
      <c r="D41" s="27" t="s">
        <v>85</v>
      </c>
      <c r="E41" s="28"/>
      <c r="F41" s="29" t="s">
        <v>29</v>
      </c>
      <c r="G41" s="29">
        <v>3.8</v>
      </c>
      <c r="H41" s="30"/>
      <c r="I41" s="30">
        <f t="shared" si="2"/>
        <v>0</v>
      </c>
    </row>
    <row r="42" spans="1:9" x14ac:dyDescent="0.25">
      <c r="A42" s="53"/>
      <c r="B42" s="19"/>
      <c r="C42" s="19"/>
      <c r="D42" s="71"/>
      <c r="E42" s="72"/>
      <c r="F42" s="22"/>
      <c r="G42" s="19"/>
      <c r="H42" s="73"/>
      <c r="I42" s="74">
        <f>SUM(I33:I41)</f>
        <v>0</v>
      </c>
    </row>
    <row r="43" spans="1:9" x14ac:dyDescent="0.25">
      <c r="A43" s="76" t="s">
        <v>86</v>
      </c>
      <c r="B43" s="77"/>
      <c r="C43" s="77"/>
      <c r="D43" s="78" t="s">
        <v>87</v>
      </c>
      <c r="E43" s="79"/>
      <c r="F43" s="80"/>
      <c r="G43" s="77"/>
      <c r="H43" s="81"/>
      <c r="I43" s="82"/>
    </row>
    <row r="44" spans="1:9" x14ac:dyDescent="0.25">
      <c r="A44" s="67" t="s">
        <v>88</v>
      </c>
      <c r="B44" s="31">
        <v>42665</v>
      </c>
      <c r="C44" s="26" t="s">
        <v>12</v>
      </c>
      <c r="D44" s="32" t="s">
        <v>89</v>
      </c>
      <c r="E44" s="70"/>
      <c r="F44" s="29" t="s">
        <v>14</v>
      </c>
      <c r="G44" s="29">
        <v>370</v>
      </c>
      <c r="H44" s="30"/>
      <c r="I44" s="30">
        <f t="shared" ref="I44:I49" si="3">H44*G44</f>
        <v>0</v>
      </c>
    </row>
    <row r="45" spans="1:9" ht="21" customHeight="1" x14ac:dyDescent="0.25">
      <c r="A45" s="67" t="s">
        <v>90</v>
      </c>
      <c r="B45" s="31">
        <v>93202</v>
      </c>
      <c r="C45" s="26" t="s">
        <v>23</v>
      </c>
      <c r="D45" s="32" t="s">
        <v>91</v>
      </c>
      <c r="E45" s="70"/>
      <c r="F45" s="29" t="s">
        <v>65</v>
      </c>
      <c r="G45" s="29">
        <v>24.3</v>
      </c>
      <c r="H45" s="30"/>
      <c r="I45" s="30">
        <f t="shared" si="3"/>
        <v>0</v>
      </c>
    </row>
    <row r="46" spans="1:9" ht="25.5" customHeight="1" x14ac:dyDescent="0.25">
      <c r="A46" s="67" t="s">
        <v>92</v>
      </c>
      <c r="B46" s="31">
        <v>93195</v>
      </c>
      <c r="C46" s="26" t="s">
        <v>23</v>
      </c>
      <c r="D46" s="27" t="s">
        <v>93</v>
      </c>
      <c r="E46" s="34"/>
      <c r="F46" s="29" t="s">
        <v>65</v>
      </c>
      <c r="G46" s="29">
        <v>9.1999999999999993</v>
      </c>
      <c r="H46" s="30"/>
      <c r="I46" s="30">
        <f t="shared" si="3"/>
        <v>0</v>
      </c>
    </row>
    <row r="47" spans="1:9" x14ac:dyDescent="0.25">
      <c r="A47" s="67" t="s">
        <v>94</v>
      </c>
      <c r="B47" s="31">
        <v>93184</v>
      </c>
      <c r="C47" s="26" t="s">
        <v>23</v>
      </c>
      <c r="D47" s="27" t="s">
        <v>95</v>
      </c>
      <c r="E47" s="34"/>
      <c r="F47" s="29" t="s">
        <v>65</v>
      </c>
      <c r="G47" s="29">
        <v>8</v>
      </c>
      <c r="H47" s="30"/>
      <c r="I47" s="30">
        <f t="shared" si="3"/>
        <v>0</v>
      </c>
    </row>
    <row r="48" spans="1:9" ht="23.25" customHeight="1" x14ac:dyDescent="0.25">
      <c r="A48" s="67" t="s">
        <v>96</v>
      </c>
      <c r="B48" s="31">
        <v>93189</v>
      </c>
      <c r="C48" s="26" t="s">
        <v>23</v>
      </c>
      <c r="D48" s="27" t="s">
        <v>97</v>
      </c>
      <c r="E48" s="34"/>
      <c r="F48" s="29" t="s">
        <v>65</v>
      </c>
      <c r="G48" s="29">
        <v>5.4</v>
      </c>
      <c r="H48" s="30"/>
      <c r="I48" s="30">
        <f t="shared" si="3"/>
        <v>0</v>
      </c>
    </row>
    <row r="49" spans="1:9" ht="23.25" customHeight="1" x14ac:dyDescent="0.25">
      <c r="A49" s="67" t="s">
        <v>98</v>
      </c>
      <c r="B49" s="31">
        <v>93186</v>
      </c>
      <c r="C49" s="26" t="s">
        <v>23</v>
      </c>
      <c r="D49" s="27" t="s">
        <v>99</v>
      </c>
      <c r="E49" s="34"/>
      <c r="F49" s="29" t="s">
        <v>65</v>
      </c>
      <c r="G49" s="29">
        <f>9.2</f>
        <v>9.1999999999999993</v>
      </c>
      <c r="H49" s="30"/>
      <c r="I49" s="30">
        <f t="shared" si="3"/>
        <v>0</v>
      </c>
    </row>
    <row r="50" spans="1:9" x14ac:dyDescent="0.25">
      <c r="A50" s="53"/>
      <c r="B50" s="19"/>
      <c r="C50" s="19"/>
      <c r="D50" s="71"/>
      <c r="E50" s="72"/>
      <c r="F50" s="22"/>
      <c r="G50" s="19"/>
      <c r="H50" s="73"/>
      <c r="I50" s="74">
        <f>SUM(I44:I49)</f>
        <v>0</v>
      </c>
    </row>
    <row r="51" spans="1:9" x14ac:dyDescent="0.25">
      <c r="A51" s="75" t="s">
        <v>100</v>
      </c>
      <c r="B51" s="61"/>
      <c r="C51" s="61"/>
      <c r="D51" s="62" t="s">
        <v>101</v>
      </c>
      <c r="E51" s="63"/>
      <c r="F51" s="64"/>
      <c r="G51" s="61"/>
      <c r="H51" s="65"/>
      <c r="I51" s="66"/>
    </row>
    <row r="52" spans="1:9" x14ac:dyDescent="0.25">
      <c r="A52" s="53"/>
      <c r="B52" s="19"/>
      <c r="C52" s="19"/>
      <c r="D52" s="20" t="s">
        <v>102</v>
      </c>
      <c r="E52" s="21"/>
      <c r="F52" s="22"/>
      <c r="G52" s="19"/>
      <c r="H52" s="23"/>
      <c r="I52" s="24"/>
    </row>
    <row r="53" spans="1:9" ht="25.5" customHeight="1" x14ac:dyDescent="0.25">
      <c r="A53" s="67" t="s">
        <v>103</v>
      </c>
      <c r="B53" s="26">
        <v>100700</v>
      </c>
      <c r="C53" s="26" t="s">
        <v>23</v>
      </c>
      <c r="D53" s="27" t="s">
        <v>104</v>
      </c>
      <c r="E53" s="34"/>
      <c r="F53" s="29" t="s">
        <v>105</v>
      </c>
      <c r="G53" s="29">
        <v>1</v>
      </c>
      <c r="H53" s="30"/>
      <c r="I53" s="30">
        <f t="shared" ref="I53:I60" si="4">H53*G53</f>
        <v>0</v>
      </c>
    </row>
    <row r="54" spans="1:9" ht="22.5" customHeight="1" x14ac:dyDescent="0.25">
      <c r="A54" s="67" t="s">
        <v>106</v>
      </c>
      <c r="B54" s="31">
        <v>90822</v>
      </c>
      <c r="C54" s="26" t="s">
        <v>23</v>
      </c>
      <c r="D54" s="83" t="s">
        <v>107</v>
      </c>
      <c r="E54" s="34"/>
      <c r="F54" s="29" t="s">
        <v>105</v>
      </c>
      <c r="G54" s="29">
        <v>5</v>
      </c>
      <c r="H54" s="68"/>
      <c r="I54" s="30">
        <f t="shared" si="4"/>
        <v>0</v>
      </c>
    </row>
    <row r="55" spans="1:9" ht="24" customHeight="1" x14ac:dyDescent="0.25">
      <c r="A55" s="67" t="s">
        <v>108</v>
      </c>
      <c r="B55" s="31">
        <v>90823</v>
      </c>
      <c r="C55" s="26" t="s">
        <v>23</v>
      </c>
      <c r="D55" s="27" t="s">
        <v>109</v>
      </c>
      <c r="E55" s="34"/>
      <c r="F55" s="29" t="s">
        <v>105</v>
      </c>
      <c r="G55" s="29">
        <v>1</v>
      </c>
      <c r="H55" s="30"/>
      <c r="I55" s="30">
        <f t="shared" si="4"/>
        <v>0</v>
      </c>
    </row>
    <row r="56" spans="1:9" ht="23.25" customHeight="1" x14ac:dyDescent="0.25">
      <c r="A56" s="67" t="s">
        <v>110</v>
      </c>
      <c r="B56" s="31">
        <v>100659</v>
      </c>
      <c r="C56" s="26" t="s">
        <v>23</v>
      </c>
      <c r="D56" s="27" t="s">
        <v>111</v>
      </c>
      <c r="E56" s="34"/>
      <c r="F56" s="29" t="s">
        <v>46</v>
      </c>
      <c r="G56" s="29">
        <v>60.5</v>
      </c>
      <c r="H56" s="30"/>
      <c r="I56" s="30">
        <f t="shared" si="4"/>
        <v>0</v>
      </c>
    </row>
    <row r="57" spans="1:9" ht="24" customHeight="1" x14ac:dyDescent="0.25">
      <c r="A57" s="67" t="s">
        <v>112</v>
      </c>
      <c r="B57" s="31">
        <v>90830</v>
      </c>
      <c r="C57" s="26" t="s">
        <v>23</v>
      </c>
      <c r="D57" s="27" t="s">
        <v>113</v>
      </c>
      <c r="E57" s="34"/>
      <c r="F57" s="29" t="s">
        <v>105</v>
      </c>
      <c r="G57" s="29">
        <v>6</v>
      </c>
      <c r="H57" s="30"/>
      <c r="I57" s="30">
        <f t="shared" si="4"/>
        <v>0</v>
      </c>
    </row>
    <row r="58" spans="1:9" ht="25.5" customHeight="1" x14ac:dyDescent="0.25">
      <c r="A58" s="67" t="s">
        <v>114</v>
      </c>
      <c r="B58" s="31">
        <v>90831</v>
      </c>
      <c r="C58" s="26" t="s">
        <v>23</v>
      </c>
      <c r="D58" s="27" t="s">
        <v>115</v>
      </c>
      <c r="E58" s="34"/>
      <c r="F58" s="29" t="s">
        <v>105</v>
      </c>
      <c r="G58" s="29">
        <v>5</v>
      </c>
      <c r="H58" s="30"/>
      <c r="I58" s="30">
        <f t="shared" si="4"/>
        <v>0</v>
      </c>
    </row>
    <row r="59" spans="1:9" ht="22.5" customHeight="1" x14ac:dyDescent="0.25">
      <c r="A59" s="67" t="s">
        <v>116</v>
      </c>
      <c r="B59" s="26">
        <v>100701</v>
      </c>
      <c r="C59" s="26" t="s">
        <v>23</v>
      </c>
      <c r="D59" s="27" t="s">
        <v>117</v>
      </c>
      <c r="E59" s="34"/>
      <c r="F59" s="29" t="s">
        <v>14</v>
      </c>
      <c r="G59" s="29">
        <v>8.6999999999999993</v>
      </c>
      <c r="H59" s="30"/>
      <c r="I59" s="30">
        <f t="shared" si="4"/>
        <v>0</v>
      </c>
    </row>
    <row r="60" spans="1:9" x14ac:dyDescent="0.25">
      <c r="A60" s="67" t="s">
        <v>118</v>
      </c>
      <c r="B60" s="26">
        <v>100701</v>
      </c>
      <c r="C60" s="26" t="s">
        <v>23</v>
      </c>
      <c r="D60" s="27" t="s">
        <v>119</v>
      </c>
      <c r="E60" s="28"/>
      <c r="F60" s="29" t="s">
        <v>37</v>
      </c>
      <c r="G60" s="29">
        <v>0.4</v>
      </c>
      <c r="H60" s="30"/>
      <c r="I60" s="30">
        <f t="shared" si="4"/>
        <v>0</v>
      </c>
    </row>
    <row r="61" spans="1:9" x14ac:dyDescent="0.25">
      <c r="A61" s="84"/>
      <c r="B61" s="19"/>
      <c r="C61" s="19"/>
      <c r="D61" s="20" t="s">
        <v>120</v>
      </c>
      <c r="E61" s="21"/>
      <c r="F61" s="22"/>
      <c r="G61" s="19"/>
      <c r="H61" s="23"/>
      <c r="I61" s="24"/>
    </row>
    <row r="62" spans="1:9" ht="24.75" customHeight="1" x14ac:dyDescent="0.25">
      <c r="A62" s="67" t="s">
        <v>121</v>
      </c>
      <c r="B62" s="31">
        <v>94569</v>
      </c>
      <c r="C62" s="26" t="s">
        <v>23</v>
      </c>
      <c r="D62" s="27" t="s">
        <v>122</v>
      </c>
      <c r="E62" s="34"/>
      <c r="F62" s="29" t="s">
        <v>14</v>
      </c>
      <c r="G62" s="29">
        <v>4</v>
      </c>
      <c r="H62" s="30"/>
      <c r="I62" s="30">
        <f>H62*G62</f>
        <v>0</v>
      </c>
    </row>
    <row r="63" spans="1:9" x14ac:dyDescent="0.25">
      <c r="A63" s="84"/>
      <c r="B63" s="19"/>
      <c r="C63" s="19"/>
      <c r="D63" s="20" t="s">
        <v>123</v>
      </c>
      <c r="E63" s="21"/>
      <c r="F63" s="22"/>
      <c r="G63" s="19"/>
      <c r="H63" s="23"/>
      <c r="I63" s="24"/>
    </row>
    <row r="64" spans="1:9" x14ac:dyDescent="0.25">
      <c r="A64" s="67" t="s">
        <v>124</v>
      </c>
      <c r="B64" s="26">
        <v>42701</v>
      </c>
      <c r="C64" s="26" t="s">
        <v>12</v>
      </c>
      <c r="D64" s="27" t="s">
        <v>125</v>
      </c>
      <c r="E64" s="28"/>
      <c r="F64" s="29" t="s">
        <v>14</v>
      </c>
      <c r="G64" s="29">
        <v>5.7</v>
      </c>
      <c r="H64" s="30"/>
      <c r="I64" s="30">
        <f>H64*G64</f>
        <v>0</v>
      </c>
    </row>
    <row r="65" spans="1:9" x14ac:dyDescent="0.25">
      <c r="A65" s="84"/>
      <c r="B65" s="19"/>
      <c r="C65" s="19"/>
      <c r="D65" s="20" t="s">
        <v>126</v>
      </c>
      <c r="E65" s="21"/>
      <c r="F65" s="22"/>
      <c r="G65" s="19"/>
      <c r="H65" s="23"/>
      <c r="I65" s="24"/>
    </row>
    <row r="66" spans="1:9" ht="33.75" customHeight="1" x14ac:dyDescent="0.25">
      <c r="A66" s="67" t="s">
        <v>127</v>
      </c>
      <c r="B66" s="26">
        <v>102362</v>
      </c>
      <c r="C66" s="26" t="s">
        <v>23</v>
      </c>
      <c r="D66" s="27" t="s">
        <v>128</v>
      </c>
      <c r="E66" s="34"/>
      <c r="F66" s="29" t="s">
        <v>14</v>
      </c>
      <c r="G66" s="29">
        <v>66.599999999999994</v>
      </c>
      <c r="H66" s="30"/>
      <c r="I66" s="30">
        <f>H66*G66</f>
        <v>0</v>
      </c>
    </row>
    <row r="67" spans="1:9" x14ac:dyDescent="0.25">
      <c r="A67" s="67" t="s">
        <v>129</v>
      </c>
      <c r="B67" s="36">
        <v>42874</v>
      </c>
      <c r="C67" s="36" t="s">
        <v>12</v>
      </c>
      <c r="D67" s="32" t="s">
        <v>130</v>
      </c>
      <c r="E67" s="70"/>
      <c r="F67" s="39" t="s">
        <v>65</v>
      </c>
      <c r="G67" s="39">
        <v>63.7</v>
      </c>
      <c r="H67" s="30"/>
      <c r="I67" s="30">
        <f>H67*G67</f>
        <v>0</v>
      </c>
    </row>
    <row r="68" spans="1:9" x14ac:dyDescent="0.25">
      <c r="A68" s="67" t="s">
        <v>131</v>
      </c>
      <c r="B68" s="36">
        <v>40220</v>
      </c>
      <c r="C68" s="36" t="s">
        <v>12</v>
      </c>
      <c r="D68" s="85" t="s">
        <v>132</v>
      </c>
      <c r="E68" s="70"/>
      <c r="F68" s="39" t="s">
        <v>46</v>
      </c>
      <c r="G68" s="39">
        <v>96</v>
      </c>
      <c r="H68" s="68"/>
      <c r="I68" s="30">
        <f>H68*G68</f>
        <v>0</v>
      </c>
    </row>
    <row r="69" spans="1:9" x14ac:dyDescent="0.25">
      <c r="A69" s="67"/>
      <c r="B69" s="19"/>
      <c r="C69" s="19"/>
      <c r="D69" s="20" t="s">
        <v>133</v>
      </c>
      <c r="E69" s="21"/>
      <c r="F69" s="22"/>
      <c r="G69" s="22"/>
      <c r="H69" s="86"/>
      <c r="I69" s="24"/>
    </row>
    <row r="70" spans="1:9" ht="23.25" customHeight="1" x14ac:dyDescent="0.25">
      <c r="A70" s="67" t="s">
        <v>134</v>
      </c>
      <c r="B70" s="31">
        <v>102170</v>
      </c>
      <c r="C70" s="26" t="s">
        <v>23</v>
      </c>
      <c r="D70" s="27" t="s">
        <v>135</v>
      </c>
      <c r="E70" s="28"/>
      <c r="F70" s="29" t="s">
        <v>14</v>
      </c>
      <c r="G70" s="29">
        <v>2</v>
      </c>
      <c r="H70" s="30"/>
      <c r="I70" s="30">
        <f>H70*G70</f>
        <v>0</v>
      </c>
    </row>
    <row r="71" spans="1:9" ht="25.5" customHeight="1" x14ac:dyDescent="0.25">
      <c r="A71" s="67" t="s">
        <v>136</v>
      </c>
      <c r="B71" s="31">
        <v>102162</v>
      </c>
      <c r="C71" s="26" t="s">
        <v>23</v>
      </c>
      <c r="D71" s="27" t="s">
        <v>137</v>
      </c>
      <c r="E71" s="28"/>
      <c r="F71" s="29" t="s">
        <v>14</v>
      </c>
      <c r="G71" s="29">
        <v>7</v>
      </c>
      <c r="H71" s="30"/>
      <c r="I71" s="30">
        <f>H71*G71</f>
        <v>0</v>
      </c>
    </row>
    <row r="72" spans="1:9" x14ac:dyDescent="0.25">
      <c r="A72" s="67" t="s">
        <v>138</v>
      </c>
      <c r="B72" s="31">
        <v>42912</v>
      </c>
      <c r="C72" s="26" t="s">
        <v>12</v>
      </c>
      <c r="D72" s="87" t="s">
        <v>139</v>
      </c>
      <c r="E72" s="88"/>
      <c r="F72" s="29" t="s">
        <v>14</v>
      </c>
      <c r="G72" s="29">
        <v>2.4</v>
      </c>
      <c r="H72" s="30"/>
      <c r="I72" s="30">
        <f>H72*G72</f>
        <v>0</v>
      </c>
    </row>
    <row r="73" spans="1:9" x14ac:dyDescent="0.25">
      <c r="A73" s="67" t="s">
        <v>140</v>
      </c>
      <c r="B73" s="31">
        <v>43715</v>
      </c>
      <c r="C73" s="26" t="s">
        <v>20</v>
      </c>
      <c r="D73" s="87" t="s">
        <v>141</v>
      </c>
      <c r="E73" s="89"/>
      <c r="F73" s="29" t="s">
        <v>142</v>
      </c>
      <c r="G73" s="29">
        <v>120</v>
      </c>
      <c r="H73" s="30"/>
      <c r="I73" s="30">
        <f>H73*G73</f>
        <v>0</v>
      </c>
    </row>
    <row r="74" spans="1:9" x14ac:dyDescent="0.25">
      <c r="A74" s="53"/>
      <c r="B74" s="19"/>
      <c r="C74" s="19"/>
      <c r="D74" s="71"/>
      <c r="E74" s="72"/>
      <c r="F74" s="22"/>
      <c r="G74" s="19"/>
      <c r="H74" s="73"/>
      <c r="I74" s="74">
        <f>SUM(I53:I73)</f>
        <v>0</v>
      </c>
    </row>
    <row r="75" spans="1:9" x14ac:dyDescent="0.25">
      <c r="A75" s="60" t="s">
        <v>143</v>
      </c>
      <c r="B75" s="61"/>
      <c r="C75" s="61"/>
      <c r="D75" s="62" t="s">
        <v>144</v>
      </c>
      <c r="E75" s="63"/>
      <c r="F75" s="64"/>
      <c r="G75" s="61"/>
      <c r="H75" s="65"/>
      <c r="I75" s="66"/>
    </row>
    <row r="76" spans="1:9" ht="25.5" customHeight="1" x14ac:dyDescent="0.25">
      <c r="A76" s="84" t="s">
        <v>145</v>
      </c>
      <c r="B76" s="31">
        <v>92543</v>
      </c>
      <c r="C76" s="26" t="s">
        <v>23</v>
      </c>
      <c r="D76" s="27" t="s">
        <v>146</v>
      </c>
      <c r="E76" s="34"/>
      <c r="F76" s="29" t="s">
        <v>14</v>
      </c>
      <c r="G76" s="29">
        <v>64.349999999999994</v>
      </c>
      <c r="H76" s="30"/>
      <c r="I76" s="30">
        <f t="shared" ref="I76:I82" si="5">H76*G76</f>
        <v>0</v>
      </c>
    </row>
    <row r="77" spans="1:9" ht="25.5" customHeight="1" x14ac:dyDescent="0.25">
      <c r="A77" s="84" t="s">
        <v>147</v>
      </c>
      <c r="B77" s="31">
        <v>94210</v>
      </c>
      <c r="C77" s="26" t="s">
        <v>23</v>
      </c>
      <c r="D77" s="27" t="s">
        <v>148</v>
      </c>
      <c r="E77" s="28"/>
      <c r="F77" s="29" t="s">
        <v>14</v>
      </c>
      <c r="G77" s="29">
        <v>64.349999999999994</v>
      </c>
      <c r="H77" s="30"/>
      <c r="I77" s="30">
        <f t="shared" si="5"/>
        <v>0</v>
      </c>
    </row>
    <row r="78" spans="1:9" ht="20.25" customHeight="1" x14ac:dyDescent="0.25">
      <c r="A78" s="84" t="s">
        <v>149</v>
      </c>
      <c r="B78" s="31">
        <v>94231</v>
      </c>
      <c r="C78" s="26" t="s">
        <v>23</v>
      </c>
      <c r="D78" s="27" t="s">
        <v>150</v>
      </c>
      <c r="E78" s="28"/>
      <c r="F78" s="29" t="s">
        <v>65</v>
      </c>
      <c r="G78" s="29">
        <v>23.7</v>
      </c>
      <c r="H78" s="30"/>
      <c r="I78" s="30">
        <f t="shared" si="5"/>
        <v>0</v>
      </c>
    </row>
    <row r="79" spans="1:9" ht="23.25" customHeight="1" x14ac:dyDescent="0.25">
      <c r="A79" s="84" t="s">
        <v>151</v>
      </c>
      <c r="B79" s="35">
        <v>94229</v>
      </c>
      <c r="C79" s="36" t="s">
        <v>23</v>
      </c>
      <c r="D79" s="37" t="s">
        <v>152</v>
      </c>
      <c r="E79" s="90"/>
      <c r="F79" s="39" t="s">
        <v>65</v>
      </c>
      <c r="G79" s="39">
        <v>16.5</v>
      </c>
      <c r="H79" s="40"/>
      <c r="I79" s="40">
        <f t="shared" si="5"/>
        <v>0</v>
      </c>
    </row>
    <row r="80" spans="1:9" x14ac:dyDescent="0.25">
      <c r="A80" s="84" t="s">
        <v>153</v>
      </c>
      <c r="B80" s="91">
        <v>42733</v>
      </c>
      <c r="C80" s="92" t="s">
        <v>12</v>
      </c>
      <c r="D80" s="93" t="s">
        <v>154</v>
      </c>
      <c r="E80" s="94"/>
      <c r="F80" s="95" t="s">
        <v>155</v>
      </c>
      <c r="G80" s="95">
        <v>60</v>
      </c>
      <c r="H80" s="96"/>
      <c r="I80" s="96">
        <f t="shared" si="5"/>
        <v>0</v>
      </c>
    </row>
    <row r="81" spans="1:9" x14ac:dyDescent="0.25">
      <c r="A81" s="84" t="s">
        <v>156</v>
      </c>
      <c r="B81" s="91">
        <v>42771</v>
      </c>
      <c r="C81" s="92" t="s">
        <v>12</v>
      </c>
      <c r="D81" s="93" t="s">
        <v>157</v>
      </c>
      <c r="E81" s="94"/>
      <c r="F81" s="95" t="s">
        <v>155</v>
      </c>
      <c r="G81" s="95">
        <v>47.85</v>
      </c>
      <c r="H81" s="96"/>
      <c r="I81" s="96">
        <f t="shared" si="5"/>
        <v>0</v>
      </c>
    </row>
    <row r="82" spans="1:9" x14ac:dyDescent="0.25">
      <c r="A82" s="84" t="s">
        <v>158</v>
      </c>
      <c r="B82" s="91">
        <v>43815</v>
      </c>
      <c r="C82" s="92" t="s">
        <v>12</v>
      </c>
      <c r="D82" s="93" t="s">
        <v>159</v>
      </c>
      <c r="E82" s="94"/>
      <c r="F82" s="95" t="s">
        <v>155</v>
      </c>
      <c r="G82" s="95">
        <v>120</v>
      </c>
      <c r="H82" s="96"/>
      <c r="I82" s="96">
        <f t="shared" si="5"/>
        <v>0</v>
      </c>
    </row>
    <row r="83" spans="1:9" x14ac:dyDescent="0.25">
      <c r="A83" s="97"/>
      <c r="B83" s="98"/>
      <c r="C83" s="98"/>
      <c r="D83" s="98"/>
      <c r="E83" s="98"/>
      <c r="F83" s="98"/>
      <c r="G83" s="99"/>
      <c r="H83" s="58"/>
      <c r="I83" s="59">
        <f>SUM(I76:I82)</f>
        <v>0</v>
      </c>
    </row>
    <row r="84" spans="1:9" x14ac:dyDescent="0.25">
      <c r="A84" s="60" t="s">
        <v>160</v>
      </c>
      <c r="B84" s="61"/>
      <c r="C84" s="61"/>
      <c r="D84" s="62" t="s">
        <v>161</v>
      </c>
      <c r="E84" s="63"/>
      <c r="F84" s="64"/>
      <c r="G84" s="61"/>
      <c r="H84" s="65"/>
      <c r="I84" s="66"/>
    </row>
    <row r="85" spans="1:9" ht="25.5" customHeight="1" x14ac:dyDescent="0.25">
      <c r="A85" s="84" t="s">
        <v>162</v>
      </c>
      <c r="B85" s="31">
        <v>878784.12</v>
      </c>
      <c r="C85" s="26" t="s">
        <v>23</v>
      </c>
      <c r="D85" s="27" t="s">
        <v>163</v>
      </c>
      <c r="E85" s="28"/>
      <c r="F85" s="29" t="s">
        <v>14</v>
      </c>
      <c r="G85" s="29">
        <v>271.39999999999998</v>
      </c>
      <c r="H85" s="30"/>
      <c r="I85" s="30">
        <f t="shared" ref="I85:I91" si="6">H85*G85</f>
        <v>0</v>
      </c>
    </row>
    <row r="86" spans="1:9" ht="21.75" customHeight="1" x14ac:dyDescent="0.25">
      <c r="A86" s="84" t="s">
        <v>164</v>
      </c>
      <c r="B86" s="31">
        <v>87882</v>
      </c>
      <c r="C86" s="26" t="s">
        <v>23</v>
      </c>
      <c r="D86" s="27" t="s">
        <v>165</v>
      </c>
      <c r="E86" s="28"/>
      <c r="F86" s="29" t="s">
        <v>14</v>
      </c>
      <c r="G86" s="29">
        <v>64.349999999999994</v>
      </c>
      <c r="H86" s="30"/>
      <c r="I86" s="30">
        <f t="shared" si="6"/>
        <v>0</v>
      </c>
    </row>
    <row r="87" spans="1:9" ht="21" customHeight="1" x14ac:dyDescent="0.25">
      <c r="A87" s="84" t="s">
        <v>166</v>
      </c>
      <c r="B87" s="31">
        <v>87531</v>
      </c>
      <c r="C87" s="26" t="s">
        <v>23</v>
      </c>
      <c r="D87" s="27" t="s">
        <v>167</v>
      </c>
      <c r="E87" s="28"/>
      <c r="F87" s="29" t="s">
        <v>14</v>
      </c>
      <c r="G87" s="29">
        <v>126.6</v>
      </c>
      <c r="H87" s="30"/>
      <c r="I87" s="30">
        <f t="shared" si="6"/>
        <v>0</v>
      </c>
    </row>
    <row r="88" spans="1:9" ht="21" customHeight="1" x14ac:dyDescent="0.25">
      <c r="A88" s="84" t="s">
        <v>168</v>
      </c>
      <c r="B88" s="31">
        <v>87530</v>
      </c>
      <c r="C88" s="26" t="s">
        <v>23</v>
      </c>
      <c r="D88" s="27" t="s">
        <v>169</v>
      </c>
      <c r="E88" s="34"/>
      <c r="F88" s="29" t="s">
        <v>14</v>
      </c>
      <c r="G88" s="29">
        <v>144.80000000000001</v>
      </c>
      <c r="H88" s="68"/>
      <c r="I88" s="30">
        <f t="shared" si="6"/>
        <v>0</v>
      </c>
    </row>
    <row r="89" spans="1:9" ht="22.5" customHeight="1" x14ac:dyDescent="0.25">
      <c r="A89" s="84" t="s">
        <v>170</v>
      </c>
      <c r="B89" s="31">
        <v>90406</v>
      </c>
      <c r="C89" s="26" t="s">
        <v>23</v>
      </c>
      <c r="D89" s="27" t="s">
        <v>171</v>
      </c>
      <c r="E89" s="34"/>
      <c r="F89" s="29" t="s">
        <v>14</v>
      </c>
      <c r="G89" s="29">
        <v>64.349999999999994</v>
      </c>
      <c r="H89" s="30"/>
      <c r="I89" s="30">
        <f t="shared" si="6"/>
        <v>0</v>
      </c>
    </row>
    <row r="90" spans="1:9" ht="23.25" customHeight="1" x14ac:dyDescent="0.25">
      <c r="A90" s="84" t="s">
        <v>172</v>
      </c>
      <c r="B90" s="31">
        <v>87777</v>
      </c>
      <c r="C90" s="26" t="s">
        <v>23</v>
      </c>
      <c r="D90" s="27" t="s">
        <v>173</v>
      </c>
      <c r="E90" s="34"/>
      <c r="F90" s="29" t="s">
        <v>14</v>
      </c>
      <c r="G90" s="29">
        <v>99.65</v>
      </c>
      <c r="H90" s="30"/>
      <c r="I90" s="30">
        <f t="shared" si="6"/>
        <v>0</v>
      </c>
    </row>
    <row r="91" spans="1:9" ht="22.5" customHeight="1" x14ac:dyDescent="0.25">
      <c r="A91" s="84" t="s">
        <v>174</v>
      </c>
      <c r="B91" s="31">
        <v>87267</v>
      </c>
      <c r="C91" s="26" t="s">
        <v>23</v>
      </c>
      <c r="D91" s="83" t="s">
        <v>175</v>
      </c>
      <c r="E91" s="34"/>
      <c r="F91" s="29" t="s">
        <v>155</v>
      </c>
      <c r="G91" s="29">
        <v>126.6</v>
      </c>
      <c r="H91" s="30"/>
      <c r="I91" s="30">
        <f t="shared" si="6"/>
        <v>0</v>
      </c>
    </row>
    <row r="92" spans="1:9" x14ac:dyDescent="0.25">
      <c r="A92" s="100"/>
      <c r="B92" s="101"/>
      <c r="C92" s="101"/>
      <c r="D92" s="101"/>
      <c r="E92" s="101"/>
      <c r="F92" s="101"/>
      <c r="G92" s="102"/>
      <c r="H92" s="73"/>
      <c r="I92" s="103">
        <f>SUM(I85:I91)</f>
        <v>0</v>
      </c>
    </row>
    <row r="93" spans="1:9" x14ac:dyDescent="0.25">
      <c r="A93" s="75" t="s">
        <v>176</v>
      </c>
      <c r="B93" s="61"/>
      <c r="C93" s="61"/>
      <c r="D93" s="62" t="s">
        <v>177</v>
      </c>
      <c r="E93" s="63"/>
      <c r="F93" s="64"/>
      <c r="G93" s="61"/>
      <c r="H93" s="65"/>
      <c r="I93" s="66"/>
    </row>
    <row r="94" spans="1:9" ht="25.5" customHeight="1" x14ac:dyDescent="0.25">
      <c r="A94" s="67" t="s">
        <v>178</v>
      </c>
      <c r="B94" s="26">
        <v>98557</v>
      </c>
      <c r="C94" s="26" t="s">
        <v>23</v>
      </c>
      <c r="D94" s="27" t="s">
        <v>179</v>
      </c>
      <c r="E94" s="34"/>
      <c r="F94" s="29" t="s">
        <v>14</v>
      </c>
      <c r="G94" s="29">
        <v>42.12</v>
      </c>
      <c r="H94" s="30"/>
      <c r="I94" s="30">
        <f>H94*G94</f>
        <v>0</v>
      </c>
    </row>
    <row r="95" spans="1:9" x14ac:dyDescent="0.25">
      <c r="A95" s="67" t="s">
        <v>180</v>
      </c>
      <c r="B95" s="31">
        <v>43239</v>
      </c>
      <c r="C95" s="26" t="s">
        <v>12</v>
      </c>
      <c r="D95" s="32" t="s">
        <v>181</v>
      </c>
      <c r="E95" s="70"/>
      <c r="F95" s="29" t="s">
        <v>29</v>
      </c>
      <c r="G95" s="29">
        <v>3.22</v>
      </c>
      <c r="H95" s="30"/>
      <c r="I95" s="30">
        <f>H95*G95</f>
        <v>0</v>
      </c>
    </row>
    <row r="96" spans="1:9" ht="25.5" customHeight="1" x14ac:dyDescent="0.25">
      <c r="A96" s="67" t="s">
        <v>182</v>
      </c>
      <c r="B96" s="31">
        <v>101747</v>
      </c>
      <c r="C96" s="26" t="s">
        <v>23</v>
      </c>
      <c r="D96" s="27" t="s">
        <v>183</v>
      </c>
      <c r="E96" s="34"/>
      <c r="F96" s="29" t="s">
        <v>14</v>
      </c>
      <c r="G96" s="29">
        <v>64.349999999999994</v>
      </c>
      <c r="H96" s="30"/>
      <c r="I96" s="30">
        <f>H96*G96</f>
        <v>0</v>
      </c>
    </row>
    <row r="97" spans="1:9" ht="21.75" customHeight="1" x14ac:dyDescent="0.25">
      <c r="A97" s="67" t="s">
        <v>184</v>
      </c>
      <c r="B97" s="31">
        <v>89171</v>
      </c>
      <c r="C97" s="26" t="s">
        <v>23</v>
      </c>
      <c r="D97" s="83" t="s">
        <v>185</v>
      </c>
      <c r="E97" s="34"/>
      <c r="F97" s="29" t="s">
        <v>14</v>
      </c>
      <c r="G97" s="29">
        <v>64.349999999999994</v>
      </c>
      <c r="H97" s="30"/>
      <c r="I97" s="30">
        <f>H97*G97</f>
        <v>0</v>
      </c>
    </row>
    <row r="98" spans="1:9" x14ac:dyDescent="0.25">
      <c r="A98" s="67" t="s">
        <v>186</v>
      </c>
      <c r="B98" s="31">
        <v>98689</v>
      </c>
      <c r="C98" s="26" t="s">
        <v>23</v>
      </c>
      <c r="D98" s="32" t="s">
        <v>187</v>
      </c>
      <c r="E98" s="70"/>
      <c r="F98" s="29" t="s">
        <v>65</v>
      </c>
      <c r="G98" s="29">
        <v>2.8</v>
      </c>
      <c r="H98" s="30"/>
      <c r="I98" s="30">
        <f>H98*G98</f>
        <v>0</v>
      </c>
    </row>
    <row r="99" spans="1:9" x14ac:dyDescent="0.25">
      <c r="A99" s="67" t="s">
        <v>188</v>
      </c>
      <c r="B99" s="19"/>
      <c r="C99" s="19"/>
      <c r="D99" s="20" t="s">
        <v>189</v>
      </c>
      <c r="E99" s="21"/>
      <c r="F99" s="22"/>
      <c r="G99" s="22"/>
      <c r="H99" s="30"/>
      <c r="I99" s="30"/>
    </row>
    <row r="100" spans="1:9" ht="23.25" customHeight="1" x14ac:dyDescent="0.25">
      <c r="A100" s="67" t="s">
        <v>190</v>
      </c>
      <c r="B100" s="35">
        <v>94275</v>
      </c>
      <c r="C100" s="26" t="s">
        <v>23</v>
      </c>
      <c r="D100" s="27" t="s">
        <v>191</v>
      </c>
      <c r="E100" s="28"/>
      <c r="F100" s="39" t="s">
        <v>65</v>
      </c>
      <c r="G100" s="39">
        <v>13</v>
      </c>
      <c r="H100" s="30"/>
      <c r="I100" s="30">
        <f>H100*G100</f>
        <v>0</v>
      </c>
    </row>
    <row r="101" spans="1:9" ht="24.75" customHeight="1" x14ac:dyDescent="0.25">
      <c r="A101" s="67" t="s">
        <v>192</v>
      </c>
      <c r="B101" s="31">
        <v>92396</v>
      </c>
      <c r="C101" s="26" t="s">
        <v>23</v>
      </c>
      <c r="D101" s="27" t="s">
        <v>193</v>
      </c>
      <c r="E101" s="34"/>
      <c r="F101" s="29" t="s">
        <v>14</v>
      </c>
      <c r="G101" s="29">
        <v>15</v>
      </c>
      <c r="H101" s="68"/>
      <c r="I101" s="30">
        <f>H101*G101</f>
        <v>0</v>
      </c>
    </row>
    <row r="102" spans="1:9" ht="20.25" customHeight="1" x14ac:dyDescent="0.25">
      <c r="A102" s="67" t="s">
        <v>194</v>
      </c>
      <c r="B102" s="31">
        <v>92397</v>
      </c>
      <c r="C102" s="26" t="s">
        <v>23</v>
      </c>
      <c r="D102" s="27" t="s">
        <v>195</v>
      </c>
      <c r="E102" s="34"/>
      <c r="F102" s="29" t="s">
        <v>155</v>
      </c>
      <c r="G102" s="29">
        <v>69.5</v>
      </c>
      <c r="H102" s="68"/>
      <c r="I102" s="30">
        <f>H102*G102</f>
        <v>0</v>
      </c>
    </row>
    <row r="103" spans="1:9" x14ac:dyDescent="0.25">
      <c r="A103" s="53"/>
      <c r="B103" s="19"/>
      <c r="C103" s="19"/>
      <c r="D103" s="71"/>
      <c r="E103" s="72"/>
      <c r="F103" s="22"/>
      <c r="G103" s="19"/>
      <c r="H103" s="73"/>
      <c r="I103" s="74">
        <f>SUM(I94:I102)</f>
        <v>0</v>
      </c>
    </row>
    <row r="104" spans="1:9" x14ac:dyDescent="0.25">
      <c r="A104" s="60" t="s">
        <v>196</v>
      </c>
      <c r="B104" s="61"/>
      <c r="C104" s="61"/>
      <c r="D104" s="62" t="s">
        <v>197</v>
      </c>
      <c r="E104" s="63"/>
      <c r="F104" s="64"/>
      <c r="G104" s="61"/>
      <c r="H104" s="65"/>
      <c r="I104" s="66"/>
    </row>
    <row r="105" spans="1:9" ht="24.75" customHeight="1" x14ac:dyDescent="0.25">
      <c r="A105" s="25" t="s">
        <v>198</v>
      </c>
      <c r="B105" s="31">
        <v>88415</v>
      </c>
      <c r="C105" s="26" t="s">
        <v>23</v>
      </c>
      <c r="D105" s="27" t="s">
        <v>199</v>
      </c>
      <c r="E105" s="34"/>
      <c r="F105" s="29" t="s">
        <v>14</v>
      </c>
      <c r="G105" s="29">
        <v>244</v>
      </c>
      <c r="H105" s="30"/>
      <c r="I105" s="30">
        <f t="shared" ref="I105:I113" si="7">H105*G105</f>
        <v>0</v>
      </c>
    </row>
    <row r="106" spans="1:9" ht="24" customHeight="1" x14ac:dyDescent="0.25">
      <c r="A106" s="25" t="s">
        <v>200</v>
      </c>
      <c r="B106" s="31">
        <v>88423</v>
      </c>
      <c r="C106" s="26" t="s">
        <v>23</v>
      </c>
      <c r="D106" s="27" t="s">
        <v>201</v>
      </c>
      <c r="E106" s="34"/>
      <c r="F106" s="29" t="s">
        <v>14</v>
      </c>
      <c r="G106" s="104">
        <v>100</v>
      </c>
      <c r="H106" s="30"/>
      <c r="I106" s="30">
        <f t="shared" si="7"/>
        <v>0</v>
      </c>
    </row>
    <row r="107" spans="1:9" ht="23.25" customHeight="1" x14ac:dyDescent="0.25">
      <c r="A107" s="25" t="s">
        <v>202</v>
      </c>
      <c r="B107" s="31">
        <v>88488</v>
      </c>
      <c r="C107" s="26" t="s">
        <v>23</v>
      </c>
      <c r="D107" s="27" t="s">
        <v>203</v>
      </c>
      <c r="E107" s="34"/>
      <c r="F107" s="29" t="s">
        <v>14</v>
      </c>
      <c r="G107" s="29">
        <v>419.3</v>
      </c>
      <c r="H107" s="30"/>
      <c r="I107" s="30">
        <f t="shared" si="7"/>
        <v>0</v>
      </c>
    </row>
    <row r="108" spans="1:9" ht="21" customHeight="1" x14ac:dyDescent="0.25">
      <c r="A108" s="25" t="s">
        <v>204</v>
      </c>
      <c r="B108" s="31">
        <v>88489</v>
      </c>
      <c r="C108" s="26" t="s">
        <v>23</v>
      </c>
      <c r="D108" s="27" t="s">
        <v>205</v>
      </c>
      <c r="E108" s="34"/>
      <c r="F108" s="29" t="s">
        <v>14</v>
      </c>
      <c r="G108" s="29">
        <v>64.349999999999994</v>
      </c>
      <c r="H108" s="30"/>
      <c r="I108" s="30">
        <f t="shared" si="7"/>
        <v>0</v>
      </c>
    </row>
    <row r="109" spans="1:9" ht="22.5" customHeight="1" x14ac:dyDescent="0.25">
      <c r="A109" s="25" t="s">
        <v>206</v>
      </c>
      <c r="B109" s="31">
        <v>88484</v>
      </c>
      <c r="C109" s="26" t="s">
        <v>23</v>
      </c>
      <c r="D109" s="27" t="s">
        <v>207</v>
      </c>
      <c r="E109" s="34"/>
      <c r="F109" s="29" t="s">
        <v>14</v>
      </c>
      <c r="G109" s="29">
        <v>64.349999999999994</v>
      </c>
      <c r="H109" s="30"/>
      <c r="I109" s="30">
        <f t="shared" si="7"/>
        <v>0</v>
      </c>
    </row>
    <row r="110" spans="1:9" ht="22.5" customHeight="1" x14ac:dyDescent="0.25">
      <c r="A110" s="25" t="s">
        <v>208</v>
      </c>
      <c r="B110" s="31">
        <v>88485</v>
      </c>
      <c r="C110" s="26" t="s">
        <v>23</v>
      </c>
      <c r="D110" s="27" t="s">
        <v>209</v>
      </c>
      <c r="E110" s="34"/>
      <c r="F110" s="29" t="s">
        <v>14</v>
      </c>
      <c r="G110" s="29">
        <v>129.30000000000001</v>
      </c>
      <c r="H110" s="30"/>
      <c r="I110" s="30">
        <f t="shared" si="7"/>
        <v>0</v>
      </c>
    </row>
    <row r="111" spans="1:9" ht="21.75" customHeight="1" x14ac:dyDescent="0.25">
      <c r="A111" s="25" t="s">
        <v>210</v>
      </c>
      <c r="B111" s="26">
        <v>100722</v>
      </c>
      <c r="C111" s="26" t="s">
        <v>23</v>
      </c>
      <c r="D111" s="27" t="s">
        <v>211</v>
      </c>
      <c r="E111" s="34"/>
      <c r="F111" s="29" t="s">
        <v>14</v>
      </c>
      <c r="G111" s="29">
        <v>14.1</v>
      </c>
      <c r="H111" s="30"/>
      <c r="I111" s="30">
        <f t="shared" si="7"/>
        <v>0</v>
      </c>
    </row>
    <row r="112" spans="1:9" ht="21" customHeight="1" x14ac:dyDescent="0.25">
      <c r="A112" s="25" t="s">
        <v>212</v>
      </c>
      <c r="B112" s="26">
        <v>100723</v>
      </c>
      <c r="C112" s="26" t="s">
        <v>23</v>
      </c>
      <c r="D112" s="27" t="s">
        <v>213</v>
      </c>
      <c r="E112" s="34"/>
      <c r="F112" s="29" t="s">
        <v>155</v>
      </c>
      <c r="G112" s="29">
        <v>105.6</v>
      </c>
      <c r="H112" s="30"/>
      <c r="I112" s="30">
        <f t="shared" si="7"/>
        <v>0</v>
      </c>
    </row>
    <row r="113" spans="1:9" ht="21.75" customHeight="1" x14ac:dyDescent="0.25">
      <c r="A113" s="25" t="s">
        <v>214</v>
      </c>
      <c r="B113" s="31">
        <v>102219</v>
      </c>
      <c r="C113" s="26" t="s">
        <v>23</v>
      </c>
      <c r="D113" s="32" t="s">
        <v>215</v>
      </c>
      <c r="E113" s="33"/>
      <c r="F113" s="29" t="s">
        <v>14</v>
      </c>
      <c r="G113" s="29">
        <v>28.3</v>
      </c>
      <c r="H113" s="30"/>
      <c r="I113" s="30">
        <f t="shared" si="7"/>
        <v>0</v>
      </c>
    </row>
    <row r="114" spans="1:9" ht="24" customHeight="1" x14ac:dyDescent="0.25">
      <c r="A114" s="25" t="s">
        <v>216</v>
      </c>
      <c r="B114" s="26">
        <v>102506</v>
      </c>
      <c r="C114" s="26" t="s">
        <v>23</v>
      </c>
      <c r="D114" s="27" t="s">
        <v>217</v>
      </c>
      <c r="E114" s="34"/>
      <c r="F114" s="29" t="s">
        <v>46</v>
      </c>
      <c r="G114" s="29">
        <v>3</v>
      </c>
      <c r="H114" s="30"/>
      <c r="I114" s="30">
        <f>H114*G114</f>
        <v>0</v>
      </c>
    </row>
    <row r="115" spans="1:9" x14ac:dyDescent="0.25">
      <c r="A115" s="25" t="s">
        <v>218</v>
      </c>
      <c r="B115" s="26">
        <v>100717</v>
      </c>
      <c r="C115" s="26" t="s">
        <v>16</v>
      </c>
      <c r="D115" s="32" t="s">
        <v>219</v>
      </c>
      <c r="E115" s="33"/>
      <c r="F115" s="29" t="s">
        <v>220</v>
      </c>
      <c r="G115" s="29">
        <v>160</v>
      </c>
      <c r="H115" s="30"/>
      <c r="I115" s="30">
        <f>H115*G115</f>
        <v>0</v>
      </c>
    </row>
    <row r="116" spans="1:9" x14ac:dyDescent="0.25">
      <c r="A116" s="53"/>
      <c r="B116" s="19"/>
      <c r="C116" s="19"/>
      <c r="D116" s="71"/>
      <c r="E116" s="72"/>
      <c r="F116" s="22"/>
      <c r="G116" s="19"/>
      <c r="H116" s="73"/>
      <c r="I116" s="74">
        <f>SUM(I105:I115)</f>
        <v>0</v>
      </c>
    </row>
    <row r="117" spans="1:9" x14ac:dyDescent="0.25">
      <c r="A117" s="60" t="s">
        <v>221</v>
      </c>
      <c r="B117" s="61"/>
      <c r="C117" s="61"/>
      <c r="D117" s="62" t="s">
        <v>222</v>
      </c>
      <c r="E117" s="63"/>
      <c r="F117" s="64"/>
      <c r="G117" s="61"/>
      <c r="H117" s="65"/>
      <c r="I117" s="66"/>
    </row>
    <row r="118" spans="1:9" ht="26.25" customHeight="1" x14ac:dyDescent="0.25">
      <c r="A118" s="84" t="s">
        <v>223</v>
      </c>
      <c r="B118" s="31">
        <v>89491</v>
      </c>
      <c r="C118" s="26" t="s">
        <v>23</v>
      </c>
      <c r="D118" s="27" t="s">
        <v>224</v>
      </c>
      <c r="E118" s="34"/>
      <c r="F118" s="29" t="s">
        <v>105</v>
      </c>
      <c r="G118" s="29">
        <v>3</v>
      </c>
      <c r="H118" s="30"/>
      <c r="I118" s="30">
        <f t="shared" ref="I118:I151" si="8">H118*G118</f>
        <v>0</v>
      </c>
    </row>
    <row r="119" spans="1:9" ht="20.25" customHeight="1" x14ac:dyDescent="0.25">
      <c r="A119" s="84" t="s">
        <v>225</v>
      </c>
      <c r="B119" s="31">
        <v>99260</v>
      </c>
      <c r="C119" s="26" t="s">
        <v>16</v>
      </c>
      <c r="D119" s="27" t="s">
        <v>226</v>
      </c>
      <c r="E119" s="28"/>
      <c r="F119" s="29" t="s">
        <v>105</v>
      </c>
      <c r="G119" s="29">
        <v>5</v>
      </c>
      <c r="H119" s="30"/>
      <c r="I119" s="30">
        <f t="shared" si="8"/>
        <v>0</v>
      </c>
    </row>
    <row r="120" spans="1:9" x14ac:dyDescent="0.25">
      <c r="A120" s="84" t="s">
        <v>227</v>
      </c>
      <c r="B120" s="31">
        <v>43212</v>
      </c>
      <c r="C120" s="26" t="s">
        <v>12</v>
      </c>
      <c r="D120" s="105" t="s">
        <v>228</v>
      </c>
      <c r="E120" s="106"/>
      <c r="F120" s="29" t="s">
        <v>229</v>
      </c>
      <c r="G120" s="29">
        <v>60</v>
      </c>
      <c r="H120" s="30"/>
      <c r="I120" s="30">
        <f t="shared" si="8"/>
        <v>0</v>
      </c>
    </row>
    <row r="121" spans="1:9" x14ac:dyDescent="0.25">
      <c r="A121" s="84" t="s">
        <v>230</v>
      </c>
      <c r="B121" s="31">
        <v>43215</v>
      </c>
      <c r="C121" s="26" t="s">
        <v>12</v>
      </c>
      <c r="D121" s="105" t="s">
        <v>231</v>
      </c>
      <c r="E121" s="106"/>
      <c r="F121" s="29" t="s">
        <v>229</v>
      </c>
      <c r="G121" s="29">
        <v>15</v>
      </c>
      <c r="H121" s="30"/>
      <c r="I121" s="30">
        <f t="shared" si="8"/>
        <v>0</v>
      </c>
    </row>
    <row r="122" spans="1:9" x14ac:dyDescent="0.25">
      <c r="A122" s="84" t="s">
        <v>232</v>
      </c>
      <c r="B122" s="31">
        <v>43210</v>
      </c>
      <c r="C122" s="26" t="s">
        <v>12</v>
      </c>
      <c r="D122" s="105" t="s">
        <v>233</v>
      </c>
      <c r="E122" s="106"/>
      <c r="F122" s="29" t="s">
        <v>229</v>
      </c>
      <c r="G122" s="29">
        <v>30</v>
      </c>
      <c r="H122" s="30"/>
      <c r="I122" s="30">
        <f t="shared" si="8"/>
        <v>0</v>
      </c>
    </row>
    <row r="123" spans="1:9" x14ac:dyDescent="0.25">
      <c r="A123" s="84" t="s">
        <v>234</v>
      </c>
      <c r="B123" s="31">
        <v>43134</v>
      </c>
      <c r="C123" s="26" t="s">
        <v>12</v>
      </c>
      <c r="D123" s="105" t="s">
        <v>235</v>
      </c>
      <c r="E123" s="106"/>
      <c r="F123" s="29" t="s">
        <v>18</v>
      </c>
      <c r="G123" s="29">
        <v>3</v>
      </c>
      <c r="H123" s="30"/>
      <c r="I123" s="30">
        <f t="shared" si="8"/>
        <v>0</v>
      </c>
    </row>
    <row r="124" spans="1:9" x14ac:dyDescent="0.25">
      <c r="A124" s="84" t="s">
        <v>236</v>
      </c>
      <c r="B124" s="31">
        <v>43136</v>
      </c>
      <c r="C124" s="26" t="s">
        <v>12</v>
      </c>
      <c r="D124" s="105" t="s">
        <v>237</v>
      </c>
      <c r="E124" s="106"/>
      <c r="F124" s="29" t="s">
        <v>18</v>
      </c>
      <c r="G124" s="29">
        <v>9</v>
      </c>
      <c r="H124" s="30"/>
      <c r="I124" s="30">
        <f t="shared" si="8"/>
        <v>0</v>
      </c>
    </row>
    <row r="125" spans="1:9" x14ac:dyDescent="0.25">
      <c r="A125" s="84" t="s">
        <v>238</v>
      </c>
      <c r="B125" s="31">
        <v>43149</v>
      </c>
      <c r="C125" s="26" t="s">
        <v>12</v>
      </c>
      <c r="D125" s="105" t="s">
        <v>239</v>
      </c>
      <c r="E125" s="106"/>
      <c r="F125" s="29" t="s">
        <v>18</v>
      </c>
      <c r="G125" s="29">
        <v>8</v>
      </c>
      <c r="H125" s="30"/>
      <c r="I125" s="30">
        <f t="shared" si="8"/>
        <v>0</v>
      </c>
    </row>
    <row r="126" spans="1:9" x14ac:dyDescent="0.25">
      <c r="A126" s="84" t="s">
        <v>240</v>
      </c>
      <c r="B126" s="31">
        <v>43121</v>
      </c>
      <c r="C126" s="26" t="s">
        <v>12</v>
      </c>
      <c r="D126" s="105" t="s">
        <v>241</v>
      </c>
      <c r="E126" s="106"/>
      <c r="F126" s="29" t="s">
        <v>18</v>
      </c>
      <c r="G126" s="29">
        <v>7</v>
      </c>
      <c r="H126" s="30"/>
      <c r="I126" s="30">
        <f t="shared" si="8"/>
        <v>0</v>
      </c>
    </row>
    <row r="127" spans="1:9" x14ac:dyDescent="0.25">
      <c r="A127" s="84" t="s">
        <v>242</v>
      </c>
      <c r="B127" s="31">
        <v>43150</v>
      </c>
      <c r="C127" s="26" t="s">
        <v>12</v>
      </c>
      <c r="D127" s="105" t="s">
        <v>243</v>
      </c>
      <c r="E127" s="106"/>
      <c r="F127" s="29" t="s">
        <v>18</v>
      </c>
      <c r="G127" s="29">
        <v>5</v>
      </c>
      <c r="H127" s="30"/>
      <c r="I127" s="30">
        <f t="shared" si="8"/>
        <v>0</v>
      </c>
    </row>
    <row r="128" spans="1:9" x14ac:dyDescent="0.25">
      <c r="A128" s="84" t="s">
        <v>244</v>
      </c>
      <c r="B128" s="31">
        <v>42969</v>
      </c>
      <c r="C128" s="26" t="s">
        <v>20</v>
      </c>
      <c r="D128" s="105" t="s">
        <v>245</v>
      </c>
      <c r="E128" s="106"/>
      <c r="F128" s="29" t="s">
        <v>18</v>
      </c>
      <c r="G128" s="29">
        <v>2</v>
      </c>
      <c r="H128" s="30"/>
      <c r="I128" s="30">
        <f t="shared" si="8"/>
        <v>0</v>
      </c>
    </row>
    <row r="129" spans="1:9" x14ac:dyDescent="0.25">
      <c r="A129" s="84" t="s">
        <v>246</v>
      </c>
      <c r="B129" s="31">
        <v>42959</v>
      </c>
      <c r="C129" s="26" t="s">
        <v>20</v>
      </c>
      <c r="D129" s="105" t="s">
        <v>247</v>
      </c>
      <c r="E129" s="106"/>
      <c r="F129" s="29" t="s">
        <v>18</v>
      </c>
      <c r="G129" s="29">
        <v>6</v>
      </c>
      <c r="H129" s="30"/>
      <c r="I129" s="30">
        <f t="shared" si="8"/>
        <v>0</v>
      </c>
    </row>
    <row r="130" spans="1:9" x14ac:dyDescent="0.25">
      <c r="A130" s="84" t="s">
        <v>248</v>
      </c>
      <c r="B130" s="31">
        <v>42960</v>
      </c>
      <c r="C130" s="26" t="s">
        <v>12</v>
      </c>
      <c r="D130" s="105" t="s">
        <v>249</v>
      </c>
      <c r="E130" s="106"/>
      <c r="F130" s="29" t="s">
        <v>18</v>
      </c>
      <c r="G130" s="29">
        <v>7</v>
      </c>
      <c r="H130" s="30"/>
      <c r="I130" s="30">
        <f t="shared" si="8"/>
        <v>0</v>
      </c>
    </row>
    <row r="131" spans="1:9" x14ac:dyDescent="0.25">
      <c r="A131" s="84" t="s">
        <v>250</v>
      </c>
      <c r="B131" s="31">
        <v>42961</v>
      </c>
      <c r="C131" s="26" t="s">
        <v>12</v>
      </c>
      <c r="D131" s="107" t="s">
        <v>251</v>
      </c>
      <c r="E131" s="108"/>
      <c r="F131" s="29" t="s">
        <v>18</v>
      </c>
      <c r="G131" s="29">
        <v>3</v>
      </c>
      <c r="H131" s="30"/>
      <c r="I131" s="30">
        <f t="shared" si="8"/>
        <v>0</v>
      </c>
    </row>
    <row r="132" spans="1:9" ht="24" customHeight="1" x14ac:dyDescent="0.25">
      <c r="A132" s="84" t="s">
        <v>252</v>
      </c>
      <c r="B132" s="26" t="s">
        <v>253</v>
      </c>
      <c r="C132" s="26" t="s">
        <v>23</v>
      </c>
      <c r="D132" s="27" t="s">
        <v>254</v>
      </c>
      <c r="E132" s="28"/>
      <c r="F132" s="29" t="s">
        <v>18</v>
      </c>
      <c r="G132" s="29">
        <v>8</v>
      </c>
      <c r="H132" s="30"/>
      <c r="I132" s="30">
        <f t="shared" si="8"/>
        <v>0</v>
      </c>
    </row>
    <row r="133" spans="1:9" ht="24" customHeight="1" x14ac:dyDescent="0.25">
      <c r="A133" s="84" t="s">
        <v>255</v>
      </c>
      <c r="B133" s="31">
        <v>98079</v>
      </c>
      <c r="C133" s="26" t="s">
        <v>23</v>
      </c>
      <c r="D133" s="83" t="s">
        <v>256</v>
      </c>
      <c r="E133" s="34"/>
      <c r="F133" s="29" t="s">
        <v>18</v>
      </c>
      <c r="G133" s="29">
        <v>1</v>
      </c>
      <c r="H133" s="68"/>
      <c r="I133" s="30">
        <f t="shared" si="8"/>
        <v>0</v>
      </c>
    </row>
    <row r="134" spans="1:9" ht="21.75" customHeight="1" x14ac:dyDescent="0.25">
      <c r="A134" s="84" t="s">
        <v>257</v>
      </c>
      <c r="B134" s="35">
        <v>98067</v>
      </c>
      <c r="C134" s="36" t="s">
        <v>23</v>
      </c>
      <c r="D134" s="37" t="s">
        <v>258</v>
      </c>
      <c r="E134" s="38"/>
      <c r="F134" s="29" t="s">
        <v>18</v>
      </c>
      <c r="G134" s="39">
        <v>1</v>
      </c>
      <c r="H134" s="40"/>
      <c r="I134" s="40">
        <f t="shared" si="8"/>
        <v>0</v>
      </c>
    </row>
    <row r="135" spans="1:9" ht="39" customHeight="1" x14ac:dyDescent="0.25">
      <c r="A135" s="109" t="s">
        <v>259</v>
      </c>
      <c r="B135" s="91">
        <v>98073</v>
      </c>
      <c r="C135" s="92" t="s">
        <v>23</v>
      </c>
      <c r="D135" s="110" t="s">
        <v>260</v>
      </c>
      <c r="E135" s="111"/>
      <c r="F135" s="29" t="s">
        <v>18</v>
      </c>
      <c r="G135" s="95">
        <v>2</v>
      </c>
      <c r="H135" s="96"/>
      <c r="I135" s="96">
        <f t="shared" si="8"/>
        <v>0</v>
      </c>
    </row>
    <row r="136" spans="1:9" x14ac:dyDescent="0.25">
      <c r="A136" s="109"/>
      <c r="B136" s="91"/>
      <c r="C136" s="92"/>
      <c r="D136" s="112" t="s">
        <v>261</v>
      </c>
      <c r="E136" s="112"/>
      <c r="F136" s="95"/>
      <c r="G136" s="95"/>
      <c r="H136" s="96"/>
      <c r="I136" s="96"/>
    </row>
    <row r="137" spans="1:9" ht="24.75" customHeight="1" x14ac:dyDescent="0.25">
      <c r="A137" s="109" t="s">
        <v>262</v>
      </c>
      <c r="B137" s="41">
        <v>89356</v>
      </c>
      <c r="C137" s="42" t="s">
        <v>16</v>
      </c>
      <c r="D137" s="43" t="s">
        <v>263</v>
      </c>
      <c r="E137" s="44"/>
      <c r="F137" s="45" t="s">
        <v>229</v>
      </c>
      <c r="G137" s="46">
        <v>42</v>
      </c>
      <c r="H137" s="47"/>
      <c r="I137" s="96">
        <f t="shared" si="8"/>
        <v>0</v>
      </c>
    </row>
    <row r="138" spans="1:9" ht="23.25" customHeight="1" x14ac:dyDescent="0.25">
      <c r="A138" s="109" t="s">
        <v>264</v>
      </c>
      <c r="B138" s="41">
        <v>89448</v>
      </c>
      <c r="C138" s="42" t="s">
        <v>16</v>
      </c>
      <c r="D138" s="43" t="s">
        <v>265</v>
      </c>
      <c r="E138" s="44"/>
      <c r="F138" s="45" t="s">
        <v>229</v>
      </c>
      <c r="G138" s="46">
        <v>4</v>
      </c>
      <c r="H138" s="47"/>
      <c r="I138" s="96">
        <f t="shared" si="8"/>
        <v>0</v>
      </c>
    </row>
    <row r="139" spans="1:9" ht="25.5" customHeight="1" x14ac:dyDescent="0.25">
      <c r="A139" s="109" t="s">
        <v>266</v>
      </c>
      <c r="B139" s="41">
        <v>89449</v>
      </c>
      <c r="C139" s="42" t="s">
        <v>16</v>
      </c>
      <c r="D139" s="43" t="s">
        <v>267</v>
      </c>
      <c r="E139" s="44"/>
      <c r="F139" s="45" t="s">
        <v>229</v>
      </c>
      <c r="G139" s="46">
        <v>18</v>
      </c>
      <c r="H139" s="47"/>
      <c r="I139" s="96">
        <f t="shared" si="8"/>
        <v>0</v>
      </c>
    </row>
    <row r="140" spans="1:9" ht="27.75" customHeight="1" x14ac:dyDescent="0.25">
      <c r="A140" s="109" t="s">
        <v>268</v>
      </c>
      <c r="B140" s="41">
        <v>89364</v>
      </c>
      <c r="C140" s="42" t="s">
        <v>16</v>
      </c>
      <c r="D140" s="43" t="s">
        <v>269</v>
      </c>
      <c r="E140" s="44"/>
      <c r="F140" s="45" t="s">
        <v>270</v>
      </c>
      <c r="G140" s="46">
        <v>5</v>
      </c>
      <c r="H140" s="47"/>
      <c r="I140" s="96">
        <f t="shared" si="8"/>
        <v>0</v>
      </c>
    </row>
    <row r="141" spans="1:9" ht="23.25" customHeight="1" x14ac:dyDescent="0.25">
      <c r="A141" s="109" t="s">
        <v>271</v>
      </c>
      <c r="B141" s="41">
        <v>89366</v>
      </c>
      <c r="C141" s="42" t="s">
        <v>16</v>
      </c>
      <c r="D141" s="43" t="s">
        <v>272</v>
      </c>
      <c r="E141" s="44"/>
      <c r="F141" s="45" t="s">
        <v>270</v>
      </c>
      <c r="G141" s="46">
        <v>10</v>
      </c>
      <c r="H141" s="47"/>
      <c r="I141" s="96">
        <f t="shared" si="8"/>
        <v>0</v>
      </c>
    </row>
    <row r="142" spans="1:9" ht="24" customHeight="1" x14ac:dyDescent="0.25">
      <c r="A142" s="109" t="s">
        <v>273</v>
      </c>
      <c r="B142" s="41">
        <v>89395</v>
      </c>
      <c r="C142" s="42" t="s">
        <v>16</v>
      </c>
      <c r="D142" s="43" t="s">
        <v>274</v>
      </c>
      <c r="E142" s="44"/>
      <c r="F142" s="45" t="s">
        <v>270</v>
      </c>
      <c r="G142" s="41">
        <v>6</v>
      </c>
      <c r="H142" s="47"/>
      <c r="I142" s="52">
        <f t="shared" si="8"/>
        <v>0</v>
      </c>
    </row>
    <row r="143" spans="1:9" ht="23.25" customHeight="1" x14ac:dyDescent="0.25">
      <c r="A143" s="109" t="s">
        <v>275</v>
      </c>
      <c r="B143" s="41">
        <v>89501</v>
      </c>
      <c r="C143" s="42" t="s">
        <v>16</v>
      </c>
      <c r="D143" s="43" t="s">
        <v>276</v>
      </c>
      <c r="E143" s="44"/>
      <c r="F143" s="45" t="s">
        <v>270</v>
      </c>
      <c r="G143" s="41">
        <v>4</v>
      </c>
      <c r="H143" s="47"/>
      <c r="I143" s="52">
        <f t="shared" si="8"/>
        <v>0</v>
      </c>
    </row>
    <row r="144" spans="1:9" ht="23.25" customHeight="1" x14ac:dyDescent="0.25">
      <c r="A144" s="109" t="s">
        <v>277</v>
      </c>
      <c r="B144" s="41">
        <v>89497</v>
      </c>
      <c r="C144" s="42" t="s">
        <v>16</v>
      </c>
      <c r="D144" s="43" t="s">
        <v>278</v>
      </c>
      <c r="E144" s="44"/>
      <c r="F144" s="45" t="s">
        <v>270</v>
      </c>
      <c r="G144" s="41">
        <v>9</v>
      </c>
      <c r="H144" s="47"/>
      <c r="I144" s="52">
        <f t="shared" si="8"/>
        <v>0</v>
      </c>
    </row>
    <row r="145" spans="1:9" ht="24" customHeight="1" x14ac:dyDescent="0.25">
      <c r="A145" s="109" t="s">
        <v>279</v>
      </c>
      <c r="B145" s="41">
        <v>89570</v>
      </c>
      <c r="C145" s="42" t="s">
        <v>16</v>
      </c>
      <c r="D145" s="43" t="s">
        <v>280</v>
      </c>
      <c r="E145" s="44"/>
      <c r="F145" s="45" t="s">
        <v>270</v>
      </c>
      <c r="G145" s="41">
        <v>2</v>
      </c>
      <c r="H145" s="47"/>
      <c r="I145" s="52">
        <f t="shared" si="8"/>
        <v>0</v>
      </c>
    </row>
    <row r="146" spans="1:9" ht="25.5" customHeight="1" x14ac:dyDescent="0.25">
      <c r="A146" s="109" t="s">
        <v>281</v>
      </c>
      <c r="B146" s="41">
        <v>89595</v>
      </c>
      <c r="C146" s="42" t="s">
        <v>16</v>
      </c>
      <c r="D146" s="43" t="s">
        <v>282</v>
      </c>
      <c r="E146" s="44"/>
      <c r="F146" s="45" t="s">
        <v>270</v>
      </c>
      <c r="G146" s="41">
        <v>6</v>
      </c>
      <c r="H146" s="47"/>
      <c r="I146" s="52">
        <f t="shared" si="8"/>
        <v>0</v>
      </c>
    </row>
    <row r="147" spans="1:9" ht="26.25" customHeight="1" x14ac:dyDescent="0.25">
      <c r="A147" s="109" t="s">
        <v>283</v>
      </c>
      <c r="B147" s="41">
        <v>94492</v>
      </c>
      <c r="C147" s="42" t="s">
        <v>16</v>
      </c>
      <c r="D147" s="43" t="s">
        <v>284</v>
      </c>
      <c r="E147" s="44"/>
      <c r="F147" s="45" t="s">
        <v>270</v>
      </c>
      <c r="G147" s="41">
        <v>1</v>
      </c>
      <c r="H147" s="47"/>
      <c r="I147" s="52">
        <f t="shared" si="8"/>
        <v>0</v>
      </c>
    </row>
    <row r="148" spans="1:9" ht="21" customHeight="1" x14ac:dyDescent="0.25">
      <c r="A148" s="109" t="s">
        <v>285</v>
      </c>
      <c r="B148" s="113">
        <v>94793</v>
      </c>
      <c r="C148" s="114" t="s">
        <v>16</v>
      </c>
      <c r="D148" s="115" t="s">
        <v>286</v>
      </c>
      <c r="E148" s="116"/>
      <c r="F148" s="117" t="s">
        <v>270</v>
      </c>
      <c r="G148" s="113">
        <v>3</v>
      </c>
      <c r="H148" s="118"/>
      <c r="I148" s="119">
        <f t="shared" si="8"/>
        <v>0</v>
      </c>
    </row>
    <row r="149" spans="1:9" ht="22.5" customHeight="1" x14ac:dyDescent="0.25">
      <c r="A149" s="109" t="s">
        <v>287</v>
      </c>
      <c r="B149" s="41">
        <v>89969</v>
      </c>
      <c r="C149" s="42" t="s">
        <v>16</v>
      </c>
      <c r="D149" s="111" t="s">
        <v>288</v>
      </c>
      <c r="E149" s="111"/>
      <c r="F149" s="45" t="s">
        <v>270</v>
      </c>
      <c r="G149" s="41">
        <v>2</v>
      </c>
      <c r="H149" s="47"/>
      <c r="I149" s="52">
        <f t="shared" si="8"/>
        <v>0</v>
      </c>
    </row>
    <row r="150" spans="1:9" ht="21" customHeight="1" x14ac:dyDescent="0.25">
      <c r="A150" s="109" t="s">
        <v>289</v>
      </c>
      <c r="B150" s="120">
        <v>103018</v>
      </c>
      <c r="C150" s="121" t="s">
        <v>16</v>
      </c>
      <c r="D150" s="122" t="s">
        <v>290</v>
      </c>
      <c r="E150" s="123"/>
      <c r="F150" s="124" t="s">
        <v>270</v>
      </c>
      <c r="G150" s="125">
        <v>6</v>
      </c>
      <c r="H150" s="68"/>
      <c r="I150" s="68">
        <f t="shared" si="8"/>
        <v>0</v>
      </c>
    </row>
    <row r="151" spans="1:9" ht="20.25" customHeight="1" x14ac:dyDescent="0.25">
      <c r="A151" s="109" t="s">
        <v>291</v>
      </c>
      <c r="B151" s="120">
        <v>95634</v>
      </c>
      <c r="C151" s="42" t="s">
        <v>16</v>
      </c>
      <c r="D151" s="83" t="s">
        <v>292</v>
      </c>
      <c r="E151" s="34"/>
      <c r="F151" s="45" t="s">
        <v>270</v>
      </c>
      <c r="G151" s="125">
        <v>1</v>
      </c>
      <c r="H151" s="68"/>
      <c r="I151" s="68">
        <f t="shared" si="8"/>
        <v>0</v>
      </c>
    </row>
    <row r="152" spans="1:9" x14ac:dyDescent="0.25">
      <c r="A152" s="53"/>
      <c r="B152" s="19"/>
      <c r="C152" s="19"/>
      <c r="D152" s="71"/>
      <c r="E152" s="72"/>
      <c r="F152" s="22"/>
      <c r="G152" s="19"/>
      <c r="H152" s="73"/>
      <c r="I152" s="74">
        <f>SUM(I118:I151)</f>
        <v>0</v>
      </c>
    </row>
    <row r="153" spans="1:9" x14ac:dyDescent="0.25">
      <c r="A153" s="75" t="s">
        <v>293</v>
      </c>
      <c r="B153" s="61"/>
      <c r="C153" s="61"/>
      <c r="D153" s="62" t="s">
        <v>294</v>
      </c>
      <c r="E153" s="63"/>
      <c r="F153" s="64"/>
      <c r="G153" s="61"/>
      <c r="H153" s="65"/>
      <c r="I153" s="66"/>
    </row>
    <row r="154" spans="1:9" ht="22.5" customHeight="1" x14ac:dyDescent="0.25">
      <c r="A154" s="67" t="s">
        <v>295</v>
      </c>
      <c r="B154" s="31">
        <v>95472</v>
      </c>
      <c r="C154" s="26" t="s">
        <v>23</v>
      </c>
      <c r="D154" s="27" t="s">
        <v>296</v>
      </c>
      <c r="E154" s="34"/>
      <c r="F154" s="29" t="s">
        <v>105</v>
      </c>
      <c r="G154" s="29">
        <v>1</v>
      </c>
      <c r="H154" s="30"/>
      <c r="I154" s="30">
        <f t="shared" ref="I154:I165" si="9">H154*G154</f>
        <v>0</v>
      </c>
    </row>
    <row r="155" spans="1:9" x14ac:dyDescent="0.25">
      <c r="A155" s="67" t="s">
        <v>297</v>
      </c>
      <c r="B155" s="31">
        <v>42893</v>
      </c>
      <c r="C155" s="26" t="s">
        <v>20</v>
      </c>
      <c r="D155" s="105" t="s">
        <v>298</v>
      </c>
      <c r="E155" s="106"/>
      <c r="F155" s="29" t="s">
        <v>105</v>
      </c>
      <c r="G155" s="29">
        <v>6</v>
      </c>
      <c r="H155" s="30"/>
      <c r="I155" s="30">
        <f t="shared" si="9"/>
        <v>0</v>
      </c>
    </row>
    <row r="156" spans="1:9" ht="24.75" customHeight="1" x14ac:dyDescent="0.25">
      <c r="A156" s="67" t="s">
        <v>299</v>
      </c>
      <c r="B156" s="31">
        <v>95470</v>
      </c>
      <c r="C156" s="26" t="s">
        <v>23</v>
      </c>
      <c r="D156" s="27" t="s">
        <v>300</v>
      </c>
      <c r="E156" s="34"/>
      <c r="F156" s="29" t="s">
        <v>105</v>
      </c>
      <c r="G156" s="29">
        <v>5</v>
      </c>
      <c r="H156" s="30"/>
      <c r="I156" s="30">
        <f t="shared" si="9"/>
        <v>0</v>
      </c>
    </row>
    <row r="157" spans="1:9" ht="22.5" customHeight="1" x14ac:dyDescent="0.25">
      <c r="A157" s="67" t="s">
        <v>301</v>
      </c>
      <c r="B157" s="31">
        <v>102607</v>
      </c>
      <c r="C157" s="26" t="s">
        <v>16</v>
      </c>
      <c r="D157" s="27" t="s">
        <v>302</v>
      </c>
      <c r="E157" s="28"/>
      <c r="F157" s="29" t="s">
        <v>105</v>
      </c>
      <c r="G157" s="29">
        <v>1</v>
      </c>
      <c r="H157" s="30"/>
      <c r="I157" s="30">
        <f t="shared" si="9"/>
        <v>0</v>
      </c>
    </row>
    <row r="158" spans="1:9" x14ac:dyDescent="0.25">
      <c r="A158" s="67" t="s">
        <v>303</v>
      </c>
      <c r="B158" s="26">
        <v>42916</v>
      </c>
      <c r="C158" s="26" t="s">
        <v>20</v>
      </c>
      <c r="D158" s="87" t="s">
        <v>304</v>
      </c>
      <c r="E158" s="88"/>
      <c r="F158" s="29" t="s">
        <v>105</v>
      </c>
      <c r="G158" s="29">
        <v>2</v>
      </c>
      <c r="H158" s="30"/>
      <c r="I158" s="30">
        <f t="shared" si="9"/>
        <v>0</v>
      </c>
    </row>
    <row r="159" spans="1:9" ht="24" customHeight="1" x14ac:dyDescent="0.25">
      <c r="A159" s="67" t="s">
        <v>305</v>
      </c>
      <c r="B159" s="31">
        <v>86942</v>
      </c>
      <c r="C159" s="26" t="s">
        <v>23</v>
      </c>
      <c r="D159" s="27" t="s">
        <v>306</v>
      </c>
      <c r="E159" s="34"/>
      <c r="F159" s="29" t="s">
        <v>105</v>
      </c>
      <c r="G159" s="29">
        <v>1</v>
      </c>
      <c r="H159" s="30"/>
      <c r="I159" s="30">
        <f t="shared" si="9"/>
        <v>0</v>
      </c>
    </row>
    <row r="160" spans="1:9" ht="20.25" customHeight="1" x14ac:dyDescent="0.25">
      <c r="A160" s="67" t="s">
        <v>307</v>
      </c>
      <c r="B160" s="31">
        <v>93441</v>
      </c>
      <c r="C160" s="26" t="s">
        <v>23</v>
      </c>
      <c r="D160" s="27" t="s">
        <v>308</v>
      </c>
      <c r="E160" s="28"/>
      <c r="F160" s="29" t="s">
        <v>105</v>
      </c>
      <c r="G160" s="29">
        <v>6</v>
      </c>
      <c r="H160" s="30"/>
      <c r="I160" s="30">
        <f t="shared" si="9"/>
        <v>0</v>
      </c>
    </row>
    <row r="161" spans="1:9" ht="21.75" customHeight="1" x14ac:dyDescent="0.25">
      <c r="A161" s="67" t="s">
        <v>309</v>
      </c>
      <c r="B161" s="31">
        <v>95544</v>
      </c>
      <c r="C161" s="26" t="s">
        <v>23</v>
      </c>
      <c r="D161" s="27" t="s">
        <v>310</v>
      </c>
      <c r="E161" s="34"/>
      <c r="F161" s="29" t="s">
        <v>105</v>
      </c>
      <c r="G161" s="29">
        <v>6</v>
      </c>
      <c r="H161" s="30"/>
      <c r="I161" s="30">
        <f t="shared" si="9"/>
        <v>0</v>
      </c>
    </row>
    <row r="162" spans="1:9" ht="21" customHeight="1" x14ac:dyDescent="0.25">
      <c r="A162" s="67" t="s">
        <v>311</v>
      </c>
      <c r="B162" s="31">
        <v>47980</v>
      </c>
      <c r="C162" s="26" t="s">
        <v>20</v>
      </c>
      <c r="D162" s="87" t="s">
        <v>312</v>
      </c>
      <c r="E162" s="88"/>
      <c r="F162" s="125" t="s">
        <v>105</v>
      </c>
      <c r="G162" s="29">
        <v>1</v>
      </c>
      <c r="H162" s="68"/>
      <c r="I162" s="30">
        <f t="shared" si="9"/>
        <v>0</v>
      </c>
    </row>
    <row r="163" spans="1:9" x14ac:dyDescent="0.25">
      <c r="A163" s="67" t="s">
        <v>313</v>
      </c>
      <c r="B163" s="31">
        <v>43807</v>
      </c>
      <c r="C163" s="26" t="s">
        <v>20</v>
      </c>
      <c r="D163" s="105" t="s">
        <v>314</v>
      </c>
      <c r="E163" s="106"/>
      <c r="F163" s="29" t="s">
        <v>105</v>
      </c>
      <c r="G163" s="29">
        <v>2</v>
      </c>
      <c r="H163" s="30"/>
      <c r="I163" s="30">
        <f t="shared" si="9"/>
        <v>0</v>
      </c>
    </row>
    <row r="164" spans="1:9" ht="20.25" customHeight="1" x14ac:dyDescent="0.25">
      <c r="A164" s="67" t="s">
        <v>315</v>
      </c>
      <c r="B164" s="31">
        <v>95547</v>
      </c>
      <c r="C164" s="26" t="s">
        <v>23</v>
      </c>
      <c r="D164" s="27" t="s">
        <v>316</v>
      </c>
      <c r="E164" s="34"/>
      <c r="F164" s="29" t="s">
        <v>105</v>
      </c>
      <c r="G164" s="29">
        <v>2</v>
      </c>
      <c r="H164" s="30"/>
      <c r="I164" s="30">
        <f t="shared" si="9"/>
        <v>0</v>
      </c>
    </row>
    <row r="165" spans="1:9" ht="20.25" customHeight="1" x14ac:dyDescent="0.25">
      <c r="A165" s="67" t="s">
        <v>317</v>
      </c>
      <c r="B165" s="31">
        <v>100860</v>
      </c>
      <c r="C165" s="26" t="s">
        <v>23</v>
      </c>
      <c r="D165" s="27" t="s">
        <v>318</v>
      </c>
      <c r="E165" s="34"/>
      <c r="F165" s="29" t="s">
        <v>105</v>
      </c>
      <c r="G165" s="29">
        <v>2</v>
      </c>
      <c r="H165" s="30"/>
      <c r="I165" s="30">
        <f t="shared" si="9"/>
        <v>0</v>
      </c>
    </row>
    <row r="166" spans="1:9" x14ac:dyDescent="0.25">
      <c r="A166" s="53"/>
      <c r="B166" s="19"/>
      <c r="C166" s="19"/>
      <c r="D166" s="71"/>
      <c r="E166" s="72"/>
      <c r="F166" s="22"/>
      <c r="G166" s="19"/>
      <c r="H166" s="73"/>
      <c r="I166" s="74">
        <f>SUM(I154:I165)</f>
        <v>0</v>
      </c>
    </row>
    <row r="167" spans="1:9" x14ac:dyDescent="0.25">
      <c r="A167" s="60" t="s">
        <v>319</v>
      </c>
      <c r="B167" s="61"/>
      <c r="C167" s="61"/>
      <c r="D167" s="62" t="s">
        <v>320</v>
      </c>
      <c r="E167" s="63"/>
      <c r="F167" s="64"/>
      <c r="G167" s="61"/>
      <c r="H167" s="65"/>
      <c r="I167" s="66"/>
    </row>
    <row r="168" spans="1:9" ht="23.25" customHeight="1" x14ac:dyDescent="0.25">
      <c r="A168" s="25" t="s">
        <v>321</v>
      </c>
      <c r="B168" s="31">
        <v>101908</v>
      </c>
      <c r="C168" s="26" t="s">
        <v>23</v>
      </c>
      <c r="D168" s="27" t="s">
        <v>322</v>
      </c>
      <c r="E168" s="28"/>
      <c r="F168" s="29" t="s">
        <v>105</v>
      </c>
      <c r="G168" s="29">
        <v>3</v>
      </c>
      <c r="H168" s="30"/>
      <c r="I168" s="30">
        <f>H168*G168</f>
        <v>0</v>
      </c>
    </row>
    <row r="169" spans="1:9" ht="20.25" customHeight="1" x14ac:dyDescent="0.25">
      <c r="A169" s="25" t="s">
        <v>323</v>
      </c>
      <c r="B169" s="31">
        <v>97599</v>
      </c>
      <c r="C169" s="26" t="s">
        <v>23</v>
      </c>
      <c r="D169" s="27" t="s">
        <v>324</v>
      </c>
      <c r="E169" s="34"/>
      <c r="F169" s="29" t="s">
        <v>105</v>
      </c>
      <c r="G169" s="29">
        <v>10</v>
      </c>
      <c r="H169" s="30"/>
      <c r="I169" s="30">
        <f>H169*G169</f>
        <v>0</v>
      </c>
    </row>
    <row r="170" spans="1:9" x14ac:dyDescent="0.25">
      <c r="A170" s="84" t="s">
        <v>325</v>
      </c>
      <c r="B170" s="31">
        <v>43729</v>
      </c>
      <c r="C170" s="26" t="s">
        <v>20</v>
      </c>
      <c r="D170" s="32" t="s">
        <v>326</v>
      </c>
      <c r="E170" s="70"/>
      <c r="F170" s="29" t="s">
        <v>105</v>
      </c>
      <c r="G170" s="29">
        <v>3</v>
      </c>
      <c r="H170" s="30"/>
      <c r="I170" s="30">
        <f>H170*G170</f>
        <v>0</v>
      </c>
    </row>
    <row r="171" spans="1:9" x14ac:dyDescent="0.25">
      <c r="A171" s="100"/>
      <c r="B171" s="101"/>
      <c r="C171" s="101"/>
      <c r="D171" s="101"/>
      <c r="E171" s="101"/>
      <c r="F171" s="101"/>
      <c r="G171" s="102"/>
      <c r="H171" s="73"/>
      <c r="I171" s="126">
        <f>SUM(I168:I170)</f>
        <v>0</v>
      </c>
    </row>
    <row r="172" spans="1:9" x14ac:dyDescent="0.25">
      <c r="A172" s="127" t="s">
        <v>327</v>
      </c>
      <c r="B172" s="77"/>
      <c r="C172" s="77"/>
      <c r="D172" s="78" t="s">
        <v>328</v>
      </c>
      <c r="E172" s="79"/>
      <c r="F172" s="80"/>
      <c r="G172" s="77"/>
      <c r="H172" s="81"/>
      <c r="I172" s="82"/>
    </row>
    <row r="173" spans="1:9" x14ac:dyDescent="0.25">
      <c r="A173" s="84" t="s">
        <v>329</v>
      </c>
      <c r="B173" s="31">
        <v>42587</v>
      </c>
      <c r="C173" s="128" t="s">
        <v>12</v>
      </c>
      <c r="D173" s="87" t="s">
        <v>330</v>
      </c>
      <c r="E173" s="88"/>
      <c r="F173" s="29" t="s">
        <v>29</v>
      </c>
      <c r="G173" s="29">
        <v>18.600000000000001</v>
      </c>
      <c r="H173" s="30"/>
      <c r="I173" s="30">
        <f>H173*G173</f>
        <v>0</v>
      </c>
    </row>
    <row r="174" spans="1:9" x14ac:dyDescent="0.25">
      <c r="A174" s="84" t="s">
        <v>331</v>
      </c>
      <c r="B174" s="31">
        <v>42580</v>
      </c>
      <c r="C174" s="128" t="s">
        <v>12</v>
      </c>
      <c r="D174" s="32" t="s">
        <v>332</v>
      </c>
      <c r="E174" s="70"/>
      <c r="F174" s="29" t="s">
        <v>333</v>
      </c>
      <c r="G174" s="29">
        <v>20</v>
      </c>
      <c r="H174" s="30"/>
      <c r="I174" s="30">
        <f>H174*G174</f>
        <v>0</v>
      </c>
    </row>
    <row r="175" spans="1:9" x14ac:dyDescent="0.25">
      <c r="A175" s="53"/>
      <c r="B175" s="19"/>
      <c r="C175" s="19"/>
      <c r="D175" s="71"/>
      <c r="E175" s="72"/>
      <c r="F175" s="22"/>
      <c r="G175" s="19"/>
      <c r="H175" s="73"/>
      <c r="I175" s="129">
        <f>SUM(I173:I174)</f>
        <v>0</v>
      </c>
    </row>
    <row r="176" spans="1:9" x14ac:dyDescent="0.25">
      <c r="A176" s="127" t="s">
        <v>334</v>
      </c>
      <c r="B176" s="77"/>
      <c r="C176" s="77"/>
      <c r="D176" s="78" t="s">
        <v>335</v>
      </c>
      <c r="E176" s="79"/>
      <c r="F176" s="80"/>
      <c r="G176" s="77"/>
      <c r="H176" s="81"/>
      <c r="I176" s="82"/>
    </row>
    <row r="177" spans="1:9" ht="22.5" customHeight="1" x14ac:dyDescent="0.25">
      <c r="A177" s="84" t="s">
        <v>336</v>
      </c>
      <c r="B177" s="31">
        <v>93009</v>
      </c>
      <c r="C177" s="26" t="s">
        <v>23</v>
      </c>
      <c r="D177" s="83" t="s">
        <v>337</v>
      </c>
      <c r="E177" s="34"/>
      <c r="F177" s="29" t="s">
        <v>65</v>
      </c>
      <c r="G177" s="29">
        <v>30</v>
      </c>
      <c r="H177" s="30"/>
      <c r="I177" s="30">
        <f t="shared" ref="I177:I199" si="10">H177*G177</f>
        <v>0</v>
      </c>
    </row>
    <row r="178" spans="1:9" ht="24" customHeight="1" x14ac:dyDescent="0.25">
      <c r="A178" s="84" t="s">
        <v>338</v>
      </c>
      <c r="B178" s="31">
        <v>95730</v>
      </c>
      <c r="C178" s="26" t="s">
        <v>23</v>
      </c>
      <c r="D178" s="27" t="s">
        <v>339</v>
      </c>
      <c r="E178" s="34"/>
      <c r="F178" s="29" t="s">
        <v>65</v>
      </c>
      <c r="G178" s="29">
        <f>112+64</f>
        <v>176</v>
      </c>
      <c r="H178" s="30"/>
      <c r="I178" s="30">
        <f t="shared" si="10"/>
        <v>0</v>
      </c>
    </row>
    <row r="179" spans="1:9" x14ac:dyDescent="0.25">
      <c r="A179" s="84" t="s">
        <v>340</v>
      </c>
      <c r="B179" s="31">
        <v>40188</v>
      </c>
      <c r="C179" s="26" t="s">
        <v>12</v>
      </c>
      <c r="D179" s="83" t="s">
        <v>341</v>
      </c>
      <c r="E179" s="34"/>
      <c r="F179" s="29" t="s">
        <v>229</v>
      </c>
      <c r="G179" s="29">
        <v>400</v>
      </c>
      <c r="H179" s="30"/>
      <c r="I179" s="30">
        <f t="shared" si="10"/>
        <v>0</v>
      </c>
    </row>
    <row r="180" spans="1:9" x14ac:dyDescent="0.25">
      <c r="A180" s="84" t="s">
        <v>342</v>
      </c>
      <c r="B180" s="31">
        <v>40186</v>
      </c>
      <c r="C180" s="26" t="s">
        <v>12</v>
      </c>
      <c r="D180" s="83" t="s">
        <v>343</v>
      </c>
      <c r="E180" s="34"/>
      <c r="F180" s="29" t="s">
        <v>229</v>
      </c>
      <c r="G180" s="29">
        <v>120</v>
      </c>
      <c r="H180" s="30"/>
      <c r="I180" s="30">
        <f t="shared" si="10"/>
        <v>0</v>
      </c>
    </row>
    <row r="181" spans="1:9" x14ac:dyDescent="0.25">
      <c r="A181" s="84" t="s">
        <v>344</v>
      </c>
      <c r="B181" s="31">
        <v>43354</v>
      </c>
      <c r="C181" s="26" t="s">
        <v>20</v>
      </c>
      <c r="D181" s="27" t="s">
        <v>345</v>
      </c>
      <c r="E181" s="28"/>
      <c r="F181" s="29" t="s">
        <v>65</v>
      </c>
      <c r="G181" s="29">
        <v>530</v>
      </c>
      <c r="H181" s="30"/>
      <c r="I181" s="30">
        <f t="shared" si="10"/>
        <v>0</v>
      </c>
    </row>
    <row r="182" spans="1:9" x14ac:dyDescent="0.25">
      <c r="A182" s="84" t="s">
        <v>346</v>
      </c>
      <c r="B182" s="31">
        <v>43328</v>
      </c>
      <c r="C182" s="26" t="s">
        <v>20</v>
      </c>
      <c r="D182" s="27" t="s">
        <v>347</v>
      </c>
      <c r="E182" s="28"/>
      <c r="F182" s="29" t="s">
        <v>65</v>
      </c>
      <c r="G182" s="29">
        <v>150</v>
      </c>
      <c r="H182" s="30"/>
      <c r="I182" s="30">
        <f t="shared" si="10"/>
        <v>0</v>
      </c>
    </row>
    <row r="183" spans="1:9" x14ac:dyDescent="0.25">
      <c r="A183" s="84" t="s">
        <v>348</v>
      </c>
      <c r="B183" s="31">
        <v>43374</v>
      </c>
      <c r="C183" s="26" t="s">
        <v>20</v>
      </c>
      <c r="D183" s="27" t="s">
        <v>349</v>
      </c>
      <c r="E183" s="34"/>
      <c r="F183" s="29" t="s">
        <v>18</v>
      </c>
      <c r="G183" s="29">
        <v>1</v>
      </c>
      <c r="H183" s="30"/>
      <c r="I183" s="30">
        <f t="shared" si="10"/>
        <v>0</v>
      </c>
    </row>
    <row r="184" spans="1:9" x14ac:dyDescent="0.25">
      <c r="A184" s="84" t="s">
        <v>350</v>
      </c>
      <c r="B184" s="31">
        <v>43394</v>
      </c>
      <c r="C184" s="26" t="s">
        <v>20</v>
      </c>
      <c r="D184" s="27" t="s">
        <v>351</v>
      </c>
      <c r="E184" s="28"/>
      <c r="F184" s="29" t="s">
        <v>18</v>
      </c>
      <c r="G184" s="29">
        <v>2</v>
      </c>
      <c r="H184" s="30"/>
      <c r="I184" s="30">
        <f t="shared" si="10"/>
        <v>0</v>
      </c>
    </row>
    <row r="185" spans="1:9" x14ac:dyDescent="0.25">
      <c r="A185" s="84" t="s">
        <v>352</v>
      </c>
      <c r="B185" s="31">
        <v>43383</v>
      </c>
      <c r="C185" s="26" t="s">
        <v>20</v>
      </c>
      <c r="D185" s="27" t="s">
        <v>353</v>
      </c>
      <c r="E185" s="28"/>
      <c r="F185" s="29" t="s">
        <v>18</v>
      </c>
      <c r="G185" s="29">
        <v>8</v>
      </c>
      <c r="H185" s="30"/>
      <c r="I185" s="30">
        <f t="shared" si="10"/>
        <v>0</v>
      </c>
    </row>
    <row r="186" spans="1:9" x14ac:dyDescent="0.25">
      <c r="A186" s="84" t="s">
        <v>354</v>
      </c>
      <c r="B186" s="31">
        <v>43381</v>
      </c>
      <c r="C186" s="26" t="s">
        <v>20</v>
      </c>
      <c r="D186" s="27" t="s">
        <v>355</v>
      </c>
      <c r="E186" s="28"/>
      <c r="F186" s="29" t="s">
        <v>18</v>
      </c>
      <c r="G186" s="29">
        <v>7</v>
      </c>
      <c r="H186" s="30"/>
      <c r="I186" s="30">
        <f t="shared" si="10"/>
        <v>0</v>
      </c>
    </row>
    <row r="187" spans="1:9" x14ac:dyDescent="0.25">
      <c r="A187" s="84" t="s">
        <v>356</v>
      </c>
      <c r="B187" s="31">
        <v>40117</v>
      </c>
      <c r="C187" s="26" t="s">
        <v>20</v>
      </c>
      <c r="D187" s="27" t="s">
        <v>357</v>
      </c>
      <c r="E187" s="28"/>
      <c r="F187" s="29" t="s">
        <v>65</v>
      </c>
      <c r="G187" s="29">
        <v>25</v>
      </c>
      <c r="H187" s="30"/>
      <c r="I187" s="30">
        <f t="shared" si="10"/>
        <v>0</v>
      </c>
    </row>
    <row r="188" spans="1:9" x14ac:dyDescent="0.25">
      <c r="A188" s="84" t="s">
        <v>358</v>
      </c>
      <c r="B188" s="31">
        <v>43661</v>
      </c>
      <c r="C188" s="26" t="s">
        <v>20</v>
      </c>
      <c r="D188" s="27" t="s">
        <v>359</v>
      </c>
      <c r="E188" s="28"/>
      <c r="F188" s="29" t="s">
        <v>18</v>
      </c>
      <c r="G188" s="29">
        <v>27</v>
      </c>
      <c r="H188" s="30"/>
      <c r="I188" s="30">
        <f t="shared" si="10"/>
        <v>0</v>
      </c>
    </row>
    <row r="189" spans="1:9" x14ac:dyDescent="0.25">
      <c r="A189" s="84" t="s">
        <v>360</v>
      </c>
      <c r="B189" s="31">
        <v>43362</v>
      </c>
      <c r="C189" s="26" t="s">
        <v>20</v>
      </c>
      <c r="D189" s="27" t="s">
        <v>361</v>
      </c>
      <c r="E189" s="28"/>
      <c r="F189" s="29" t="s">
        <v>18</v>
      </c>
      <c r="G189" s="29">
        <v>60</v>
      </c>
      <c r="H189" s="30"/>
      <c r="I189" s="30">
        <f t="shared" si="10"/>
        <v>0</v>
      </c>
    </row>
    <row r="190" spans="1:9" x14ac:dyDescent="0.25">
      <c r="A190" s="84" t="s">
        <v>362</v>
      </c>
      <c r="B190" s="31">
        <v>40019</v>
      </c>
      <c r="C190" s="26" t="s">
        <v>20</v>
      </c>
      <c r="D190" s="37" t="s">
        <v>363</v>
      </c>
      <c r="E190" s="38"/>
      <c r="F190" s="29" t="s">
        <v>18</v>
      </c>
      <c r="G190" s="29">
        <v>2</v>
      </c>
      <c r="H190" s="30"/>
      <c r="I190" s="30">
        <f t="shared" si="10"/>
        <v>0</v>
      </c>
    </row>
    <row r="191" spans="1:9" x14ac:dyDescent="0.25">
      <c r="A191" s="84" t="s">
        <v>364</v>
      </c>
      <c r="B191" s="130">
        <v>43723</v>
      </c>
      <c r="C191" s="130" t="s">
        <v>12</v>
      </c>
      <c r="D191" s="131" t="s">
        <v>365</v>
      </c>
      <c r="E191" s="132"/>
      <c r="F191" s="130" t="s">
        <v>366</v>
      </c>
      <c r="G191" s="133">
        <v>1</v>
      </c>
      <c r="H191" s="134"/>
      <c r="I191" s="30">
        <f t="shared" si="10"/>
        <v>0</v>
      </c>
    </row>
    <row r="192" spans="1:9" x14ac:dyDescent="0.25">
      <c r="A192" s="84" t="s">
        <v>367</v>
      </c>
      <c r="B192" s="130">
        <v>40103</v>
      </c>
      <c r="C192" s="130" t="s">
        <v>12</v>
      </c>
      <c r="D192" s="131" t="s">
        <v>368</v>
      </c>
      <c r="E192" s="132"/>
      <c r="F192" s="130" t="s">
        <v>366</v>
      </c>
      <c r="G192" s="133">
        <v>1</v>
      </c>
      <c r="H192" s="134"/>
      <c r="I192" s="30">
        <f t="shared" si="10"/>
        <v>0</v>
      </c>
    </row>
    <row r="193" spans="1:9" x14ac:dyDescent="0.25">
      <c r="A193" s="25" t="s">
        <v>369</v>
      </c>
      <c r="B193" s="130">
        <v>47984</v>
      </c>
      <c r="C193" s="130" t="s">
        <v>12</v>
      </c>
      <c r="D193" s="131" t="s">
        <v>370</v>
      </c>
      <c r="E193" s="132"/>
      <c r="F193" s="130" t="s">
        <v>46</v>
      </c>
      <c r="G193" s="133">
        <v>60</v>
      </c>
      <c r="H193" s="134"/>
      <c r="I193" s="30">
        <f t="shared" si="10"/>
        <v>0</v>
      </c>
    </row>
    <row r="194" spans="1:9" x14ac:dyDescent="0.25">
      <c r="A194" s="25" t="s">
        <v>371</v>
      </c>
      <c r="B194" s="130">
        <v>43425</v>
      </c>
      <c r="C194" s="130" t="s">
        <v>12</v>
      </c>
      <c r="D194" s="131" t="s">
        <v>372</v>
      </c>
      <c r="E194" s="132"/>
      <c r="F194" s="130" t="s">
        <v>366</v>
      </c>
      <c r="G194" s="133">
        <v>12</v>
      </c>
      <c r="H194" s="134"/>
      <c r="I194" s="30">
        <f t="shared" si="10"/>
        <v>0</v>
      </c>
    </row>
    <row r="195" spans="1:9" x14ac:dyDescent="0.25">
      <c r="A195" s="25" t="s">
        <v>373</v>
      </c>
      <c r="B195" s="135">
        <v>43629</v>
      </c>
      <c r="C195" s="135" t="s">
        <v>12</v>
      </c>
      <c r="D195" s="136" t="s">
        <v>374</v>
      </c>
      <c r="E195" s="137"/>
      <c r="F195" s="135" t="s">
        <v>366</v>
      </c>
      <c r="G195" s="138">
        <v>9</v>
      </c>
      <c r="H195" s="139"/>
      <c r="I195" s="40">
        <f t="shared" si="10"/>
        <v>0</v>
      </c>
    </row>
    <row r="196" spans="1:9" x14ac:dyDescent="0.25">
      <c r="A196" s="25" t="s">
        <v>375</v>
      </c>
      <c r="B196" s="135">
        <v>40162</v>
      </c>
      <c r="C196" s="135" t="s">
        <v>12</v>
      </c>
      <c r="D196" s="131" t="s">
        <v>376</v>
      </c>
      <c r="E196" s="132"/>
      <c r="F196" s="135" t="s">
        <v>366</v>
      </c>
      <c r="G196" s="138">
        <v>14</v>
      </c>
      <c r="H196" s="139"/>
      <c r="I196" s="40">
        <f t="shared" si="10"/>
        <v>0</v>
      </c>
    </row>
    <row r="197" spans="1:9" x14ac:dyDescent="0.25">
      <c r="A197" s="25" t="s">
        <v>377</v>
      </c>
      <c r="B197" s="140">
        <v>43729</v>
      </c>
      <c r="C197" s="140" t="s">
        <v>12</v>
      </c>
      <c r="D197" s="141" t="s">
        <v>378</v>
      </c>
      <c r="E197" s="142"/>
      <c r="F197" s="135" t="s">
        <v>366</v>
      </c>
      <c r="G197" s="138">
        <v>10</v>
      </c>
      <c r="H197" s="143"/>
      <c r="I197" s="40">
        <f t="shared" si="10"/>
        <v>0</v>
      </c>
    </row>
    <row r="198" spans="1:9" x14ac:dyDescent="0.25">
      <c r="A198" s="25" t="s">
        <v>379</v>
      </c>
      <c r="B198" s="140">
        <v>43727</v>
      </c>
      <c r="C198" s="140" t="s">
        <v>12</v>
      </c>
      <c r="D198" s="141" t="s">
        <v>380</v>
      </c>
      <c r="E198" s="142"/>
      <c r="F198" s="135" t="s">
        <v>366</v>
      </c>
      <c r="G198" s="138">
        <v>4</v>
      </c>
      <c r="H198" s="143"/>
      <c r="I198" s="40">
        <f t="shared" si="10"/>
        <v>0</v>
      </c>
    </row>
    <row r="199" spans="1:9" x14ac:dyDescent="0.25">
      <c r="A199" s="25" t="s">
        <v>381</v>
      </c>
      <c r="B199" s="140">
        <v>43700</v>
      </c>
      <c r="C199" s="140" t="s">
        <v>12</v>
      </c>
      <c r="D199" s="141" t="s">
        <v>382</v>
      </c>
      <c r="E199" s="144"/>
      <c r="F199" s="130" t="s">
        <v>366</v>
      </c>
      <c r="G199" s="133">
        <v>5</v>
      </c>
      <c r="H199" s="145"/>
      <c r="I199" s="96">
        <f t="shared" si="10"/>
        <v>0</v>
      </c>
    </row>
    <row r="200" spans="1:9" x14ac:dyDescent="0.25">
      <c r="A200" s="146"/>
      <c r="B200" s="54"/>
      <c r="C200" s="54"/>
      <c r="D200" s="147"/>
      <c r="E200" s="148"/>
      <c r="F200" s="149"/>
      <c r="G200" s="150"/>
      <c r="H200" s="151"/>
      <c r="I200" s="152">
        <f>SUM(I177:I199)</f>
        <v>0</v>
      </c>
    </row>
    <row r="201" spans="1:9" x14ac:dyDescent="0.25">
      <c r="A201" s="127" t="s">
        <v>383</v>
      </c>
      <c r="B201" s="77"/>
      <c r="C201" s="77"/>
      <c r="D201" s="78" t="s">
        <v>384</v>
      </c>
      <c r="E201" s="79"/>
      <c r="F201" s="153"/>
      <c r="G201" s="154"/>
      <c r="H201" s="155"/>
      <c r="I201" s="156"/>
    </row>
    <row r="202" spans="1:9" x14ac:dyDescent="0.25">
      <c r="A202" s="25" t="s">
        <v>385</v>
      </c>
      <c r="B202" s="31">
        <v>42875</v>
      </c>
      <c r="C202" s="26" t="s">
        <v>20</v>
      </c>
      <c r="D202" s="27" t="s">
        <v>386</v>
      </c>
      <c r="E202" s="28"/>
      <c r="F202" s="29" t="s">
        <v>387</v>
      </c>
      <c r="G202" s="29">
        <v>1</v>
      </c>
      <c r="H202" s="30"/>
      <c r="I202" s="30">
        <f t="shared" ref="I202:I215" si="11">H202*G202</f>
        <v>0</v>
      </c>
    </row>
    <row r="203" spans="1:9" x14ac:dyDescent="0.25">
      <c r="A203" s="25" t="s">
        <v>388</v>
      </c>
      <c r="B203" s="31">
        <v>42889</v>
      </c>
      <c r="C203" s="26" t="s">
        <v>20</v>
      </c>
      <c r="D203" s="27" t="s">
        <v>389</v>
      </c>
      <c r="E203" s="28"/>
      <c r="F203" s="29" t="s">
        <v>18</v>
      </c>
      <c r="G203" s="29">
        <v>2</v>
      </c>
      <c r="H203" s="30"/>
      <c r="I203" s="30">
        <f t="shared" si="11"/>
        <v>0</v>
      </c>
    </row>
    <row r="204" spans="1:9" x14ac:dyDescent="0.25">
      <c r="A204" s="25" t="s">
        <v>390</v>
      </c>
      <c r="B204" s="31">
        <v>42876</v>
      </c>
      <c r="C204" s="26" t="s">
        <v>20</v>
      </c>
      <c r="D204" s="27" t="s">
        <v>391</v>
      </c>
      <c r="E204" s="28"/>
      <c r="F204" s="29" t="s">
        <v>366</v>
      </c>
      <c r="G204" s="29">
        <v>2</v>
      </c>
      <c r="H204" s="30"/>
      <c r="I204" s="30">
        <f t="shared" si="11"/>
        <v>0</v>
      </c>
    </row>
    <row r="205" spans="1:9" x14ac:dyDescent="0.25">
      <c r="A205" s="25" t="s">
        <v>392</v>
      </c>
      <c r="B205" s="31">
        <v>42873</v>
      </c>
      <c r="C205" s="26" t="s">
        <v>20</v>
      </c>
      <c r="D205" s="27" t="s">
        <v>393</v>
      </c>
      <c r="E205" s="28"/>
      <c r="F205" s="29" t="s">
        <v>14</v>
      </c>
      <c r="G205" s="29">
        <v>240</v>
      </c>
      <c r="H205" s="30"/>
      <c r="I205" s="30">
        <f t="shared" si="11"/>
        <v>0</v>
      </c>
    </row>
    <row r="206" spans="1:9" x14ac:dyDescent="0.25">
      <c r="A206" s="25" t="s">
        <v>394</v>
      </c>
      <c r="B206" s="26">
        <v>42384</v>
      </c>
      <c r="C206" s="26" t="s">
        <v>23</v>
      </c>
      <c r="D206" s="32" t="s">
        <v>395</v>
      </c>
      <c r="E206" s="70"/>
      <c r="F206" s="29" t="s">
        <v>14</v>
      </c>
      <c r="G206" s="29">
        <v>1</v>
      </c>
      <c r="H206" s="30"/>
      <c r="I206" s="30">
        <f t="shared" si="11"/>
        <v>0</v>
      </c>
    </row>
    <row r="207" spans="1:9" x14ac:dyDescent="0.25">
      <c r="A207" s="25" t="s">
        <v>396</v>
      </c>
      <c r="B207" s="31">
        <v>43681</v>
      </c>
      <c r="C207" s="26" t="s">
        <v>20</v>
      </c>
      <c r="D207" s="27" t="s">
        <v>397</v>
      </c>
      <c r="E207" s="28"/>
      <c r="F207" s="29" t="s">
        <v>14</v>
      </c>
      <c r="G207" s="29">
        <v>8.5</v>
      </c>
      <c r="H207" s="30"/>
      <c r="I207" s="30">
        <f t="shared" si="11"/>
        <v>0</v>
      </c>
    </row>
    <row r="208" spans="1:9" x14ac:dyDescent="0.25">
      <c r="A208" s="25" t="s">
        <v>398</v>
      </c>
      <c r="B208" s="31">
        <v>42892</v>
      </c>
      <c r="C208" s="26" t="s">
        <v>12</v>
      </c>
      <c r="D208" s="27" t="s">
        <v>399</v>
      </c>
      <c r="E208" s="28"/>
      <c r="F208" s="29" t="s">
        <v>155</v>
      </c>
      <c r="G208" s="29">
        <v>10</v>
      </c>
      <c r="H208" s="30"/>
      <c r="I208" s="30">
        <f t="shared" si="11"/>
        <v>0</v>
      </c>
    </row>
    <row r="209" spans="1:9" x14ac:dyDescent="0.25">
      <c r="A209" s="25" t="s">
        <v>400</v>
      </c>
      <c r="B209" s="31">
        <v>42880</v>
      </c>
      <c r="C209" s="26" t="s">
        <v>12</v>
      </c>
      <c r="D209" s="32" t="s">
        <v>401</v>
      </c>
      <c r="E209" s="70"/>
      <c r="F209" s="29" t="s">
        <v>402</v>
      </c>
      <c r="G209" s="29">
        <v>1</v>
      </c>
      <c r="H209" s="30"/>
      <c r="I209" s="30">
        <f t="shared" si="11"/>
        <v>0</v>
      </c>
    </row>
    <row r="210" spans="1:9" ht="23.25" customHeight="1" x14ac:dyDescent="0.25">
      <c r="A210" s="25" t="s">
        <v>403</v>
      </c>
      <c r="B210" s="26" t="s">
        <v>404</v>
      </c>
      <c r="C210" s="26" t="s">
        <v>23</v>
      </c>
      <c r="D210" s="27" t="s">
        <v>405</v>
      </c>
      <c r="E210" s="34"/>
      <c r="F210" s="29" t="s">
        <v>14</v>
      </c>
      <c r="G210" s="29">
        <v>190</v>
      </c>
      <c r="H210" s="30"/>
      <c r="I210" s="30">
        <f t="shared" si="11"/>
        <v>0</v>
      </c>
    </row>
    <row r="211" spans="1:9" x14ac:dyDescent="0.25">
      <c r="A211" s="25" t="s">
        <v>406</v>
      </c>
      <c r="B211" s="26">
        <v>42649</v>
      </c>
      <c r="C211" s="26" t="s">
        <v>12</v>
      </c>
      <c r="D211" s="32" t="s">
        <v>407</v>
      </c>
      <c r="E211" s="33"/>
      <c r="F211" s="29" t="s">
        <v>366</v>
      </c>
      <c r="G211" s="29">
        <v>7</v>
      </c>
      <c r="H211" s="30"/>
      <c r="I211" s="30">
        <f t="shared" si="11"/>
        <v>0</v>
      </c>
    </row>
    <row r="212" spans="1:9" x14ac:dyDescent="0.25">
      <c r="A212" s="25" t="s">
        <v>408</v>
      </c>
      <c r="B212" s="31">
        <v>42854</v>
      </c>
      <c r="C212" s="26" t="s">
        <v>20</v>
      </c>
      <c r="D212" s="27" t="s">
        <v>409</v>
      </c>
      <c r="E212" s="28"/>
      <c r="F212" s="29" t="s">
        <v>14</v>
      </c>
      <c r="G212" s="29">
        <v>25</v>
      </c>
      <c r="H212" s="30"/>
      <c r="I212" s="30">
        <f t="shared" si="11"/>
        <v>0</v>
      </c>
    </row>
    <row r="213" spans="1:9" x14ac:dyDescent="0.25">
      <c r="A213" s="25" t="s">
        <v>410</v>
      </c>
      <c r="B213" s="31">
        <v>42840</v>
      </c>
      <c r="C213" s="26" t="s">
        <v>20</v>
      </c>
      <c r="D213" s="27" t="s">
        <v>411</v>
      </c>
      <c r="E213" s="28"/>
      <c r="F213" s="29" t="s">
        <v>229</v>
      </c>
      <c r="G213" s="29">
        <v>25</v>
      </c>
      <c r="H213" s="30"/>
      <c r="I213" s="30">
        <f t="shared" si="11"/>
        <v>0</v>
      </c>
    </row>
    <row r="214" spans="1:9" x14ac:dyDescent="0.25">
      <c r="A214" s="25" t="s">
        <v>412</v>
      </c>
      <c r="B214" s="26">
        <v>42571</v>
      </c>
      <c r="C214" s="26" t="s">
        <v>12</v>
      </c>
      <c r="D214" s="27" t="s">
        <v>13</v>
      </c>
      <c r="E214" s="28"/>
      <c r="F214" s="29" t="s">
        <v>14</v>
      </c>
      <c r="G214" s="29">
        <f>2.5*0.5</f>
        <v>1.25</v>
      </c>
      <c r="H214" s="30"/>
      <c r="I214" s="30">
        <f t="shared" si="11"/>
        <v>0</v>
      </c>
    </row>
    <row r="215" spans="1:9" x14ac:dyDescent="0.25">
      <c r="A215" s="25" t="s">
        <v>413</v>
      </c>
      <c r="B215" s="31">
        <v>42846</v>
      </c>
      <c r="C215" s="26" t="s">
        <v>20</v>
      </c>
      <c r="D215" s="27" t="s">
        <v>414</v>
      </c>
      <c r="E215" s="28"/>
      <c r="F215" s="29" t="s">
        <v>14</v>
      </c>
      <c r="G215" s="29">
        <v>876</v>
      </c>
      <c r="H215" s="30"/>
      <c r="I215" s="30">
        <f t="shared" si="11"/>
        <v>0</v>
      </c>
    </row>
    <row r="216" spans="1:9" x14ac:dyDescent="0.25">
      <c r="A216" s="53"/>
      <c r="B216" s="19"/>
      <c r="C216" s="19"/>
      <c r="D216" s="71"/>
      <c r="E216" s="72"/>
      <c r="F216" s="22"/>
      <c r="G216" s="19"/>
      <c r="H216" s="73"/>
      <c r="I216" s="157">
        <f>SUM(I202:I215)</f>
        <v>0</v>
      </c>
    </row>
    <row r="217" spans="1:9" ht="17.25" x14ac:dyDescent="0.25">
      <c r="A217" s="158"/>
      <c r="B217" s="159"/>
      <c r="C217" s="159"/>
      <c r="D217" s="160" t="s">
        <v>415</v>
      </c>
      <c r="E217" s="161"/>
      <c r="F217" s="162"/>
      <c r="G217" s="159"/>
      <c r="H217" s="163"/>
      <c r="I217" s="164">
        <f>I216+I200+I175+I171+I166+I152+I116+I103+I92+I83+I74+I50+I42+I30+I18</f>
        <v>0</v>
      </c>
    </row>
  </sheetData>
  <mergeCells count="217">
    <mergeCell ref="D217:E217"/>
    <mergeCell ref="D211:E211"/>
    <mergeCell ref="D212:E212"/>
    <mergeCell ref="D213:E213"/>
    <mergeCell ref="D214:E214"/>
    <mergeCell ref="D215:E215"/>
    <mergeCell ref="D216:E216"/>
    <mergeCell ref="D205:E205"/>
    <mergeCell ref="D206:E206"/>
    <mergeCell ref="D207:E207"/>
    <mergeCell ref="D208:E208"/>
    <mergeCell ref="D209:E209"/>
    <mergeCell ref="D210:E210"/>
    <mergeCell ref="D199:E199"/>
    <mergeCell ref="D200:E200"/>
    <mergeCell ref="D201:E201"/>
    <mergeCell ref="D202:E202"/>
    <mergeCell ref="D203:E203"/>
    <mergeCell ref="D204:E204"/>
    <mergeCell ref="D193:E193"/>
    <mergeCell ref="D194:E194"/>
    <mergeCell ref="D195:E195"/>
    <mergeCell ref="D196:E196"/>
    <mergeCell ref="D197:E197"/>
    <mergeCell ref="D198:E198"/>
    <mergeCell ref="D187:E187"/>
    <mergeCell ref="D188:E188"/>
    <mergeCell ref="D189:E189"/>
    <mergeCell ref="D190:E190"/>
    <mergeCell ref="D191:E191"/>
    <mergeCell ref="D192:E192"/>
    <mergeCell ref="D181:E181"/>
    <mergeCell ref="D182:E182"/>
    <mergeCell ref="D183:E183"/>
    <mergeCell ref="D184:E184"/>
    <mergeCell ref="D185:E185"/>
    <mergeCell ref="D186:E186"/>
    <mergeCell ref="D175:E175"/>
    <mergeCell ref="D176:E176"/>
    <mergeCell ref="D177:E177"/>
    <mergeCell ref="D178:E178"/>
    <mergeCell ref="D179:E179"/>
    <mergeCell ref="D180:E180"/>
    <mergeCell ref="D169:E169"/>
    <mergeCell ref="D170:E170"/>
    <mergeCell ref="A171:G171"/>
    <mergeCell ref="D172:E172"/>
    <mergeCell ref="D173:E173"/>
    <mergeCell ref="D174:E174"/>
    <mergeCell ref="D163:E163"/>
    <mergeCell ref="D164:E164"/>
    <mergeCell ref="D165:E165"/>
    <mergeCell ref="D166:E166"/>
    <mergeCell ref="D167:E167"/>
    <mergeCell ref="D168:E168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D145:E145"/>
    <mergeCell ref="D146:E146"/>
    <mergeCell ref="D147:E147"/>
    <mergeCell ref="D148:E148"/>
    <mergeCell ref="D149:E149"/>
    <mergeCell ref="D150:E150"/>
    <mergeCell ref="D139:E139"/>
    <mergeCell ref="D140:E140"/>
    <mergeCell ref="D141:E141"/>
    <mergeCell ref="D142:E142"/>
    <mergeCell ref="D143:E143"/>
    <mergeCell ref="D144:E144"/>
    <mergeCell ref="D133:E133"/>
    <mergeCell ref="D134:E134"/>
    <mergeCell ref="D135:E135"/>
    <mergeCell ref="D136:E136"/>
    <mergeCell ref="D137:E137"/>
    <mergeCell ref="D138:E138"/>
    <mergeCell ref="D126:E126"/>
    <mergeCell ref="D127:E127"/>
    <mergeCell ref="D128:E128"/>
    <mergeCell ref="D129:E129"/>
    <mergeCell ref="D130:E130"/>
    <mergeCell ref="D132:E132"/>
    <mergeCell ref="D120:E120"/>
    <mergeCell ref="D121:E121"/>
    <mergeCell ref="D122:E122"/>
    <mergeCell ref="D123:E123"/>
    <mergeCell ref="D124:E124"/>
    <mergeCell ref="D125:E125"/>
    <mergeCell ref="D114:E114"/>
    <mergeCell ref="D115:E115"/>
    <mergeCell ref="D116:E116"/>
    <mergeCell ref="D117:E117"/>
    <mergeCell ref="D118:E118"/>
    <mergeCell ref="D119:E119"/>
    <mergeCell ref="D108:E108"/>
    <mergeCell ref="D109:E109"/>
    <mergeCell ref="D110:E110"/>
    <mergeCell ref="D111:E111"/>
    <mergeCell ref="D112:E112"/>
    <mergeCell ref="D113:E113"/>
    <mergeCell ref="D102:E102"/>
    <mergeCell ref="D103:E103"/>
    <mergeCell ref="D104:E104"/>
    <mergeCell ref="D105:E105"/>
    <mergeCell ref="D106:E106"/>
    <mergeCell ref="D107:E107"/>
    <mergeCell ref="D96:E96"/>
    <mergeCell ref="D97:E97"/>
    <mergeCell ref="D98:E98"/>
    <mergeCell ref="D99:E99"/>
    <mergeCell ref="D100:E100"/>
    <mergeCell ref="D101:E101"/>
    <mergeCell ref="D90:E90"/>
    <mergeCell ref="D91:E91"/>
    <mergeCell ref="A92:G92"/>
    <mergeCell ref="D93:E93"/>
    <mergeCell ref="D94:E94"/>
    <mergeCell ref="D95:E95"/>
    <mergeCell ref="D84:E84"/>
    <mergeCell ref="D85:E85"/>
    <mergeCell ref="D86:E86"/>
    <mergeCell ref="D87:E87"/>
    <mergeCell ref="D88:E88"/>
    <mergeCell ref="D89:E89"/>
    <mergeCell ref="D78:E78"/>
    <mergeCell ref="D79:E79"/>
    <mergeCell ref="D80:E80"/>
    <mergeCell ref="D81:E81"/>
    <mergeCell ref="D82:E82"/>
    <mergeCell ref="A83:G83"/>
    <mergeCell ref="D72:E72"/>
    <mergeCell ref="D73:E73"/>
    <mergeCell ref="D74:E74"/>
    <mergeCell ref="D75:E75"/>
    <mergeCell ref="D76:E76"/>
    <mergeCell ref="D77:E77"/>
    <mergeCell ref="D66:E66"/>
    <mergeCell ref="D67:E67"/>
    <mergeCell ref="D68:E68"/>
    <mergeCell ref="D69:E69"/>
    <mergeCell ref="D70:E70"/>
    <mergeCell ref="D71:E71"/>
    <mergeCell ref="D60:E60"/>
    <mergeCell ref="D61:E61"/>
    <mergeCell ref="D62:E62"/>
    <mergeCell ref="D63:E63"/>
    <mergeCell ref="D64:E64"/>
    <mergeCell ref="D65:E65"/>
    <mergeCell ref="D54:E54"/>
    <mergeCell ref="D55:E55"/>
    <mergeCell ref="D56:E56"/>
    <mergeCell ref="D57:E57"/>
    <mergeCell ref="D58:E58"/>
    <mergeCell ref="D59:E59"/>
    <mergeCell ref="D48:E48"/>
    <mergeCell ref="D49:E49"/>
    <mergeCell ref="D50:E50"/>
    <mergeCell ref="D51:E51"/>
    <mergeCell ref="D52:E52"/>
    <mergeCell ref="D53:E53"/>
    <mergeCell ref="D42:E42"/>
    <mergeCell ref="D43:E43"/>
    <mergeCell ref="D44:E44"/>
    <mergeCell ref="D45:E45"/>
    <mergeCell ref="D46:E46"/>
    <mergeCell ref="D47:E47"/>
    <mergeCell ref="D36:E36"/>
    <mergeCell ref="D37:E37"/>
    <mergeCell ref="D38:E38"/>
    <mergeCell ref="D39:E39"/>
    <mergeCell ref="D40:E40"/>
    <mergeCell ref="D41:E41"/>
    <mergeCell ref="D30:E30"/>
    <mergeCell ref="D31:E31"/>
    <mergeCell ref="D32:E32"/>
    <mergeCell ref="D33:E33"/>
    <mergeCell ref="D34:E34"/>
    <mergeCell ref="D35:E35"/>
    <mergeCell ref="D24:E24"/>
    <mergeCell ref="D25:E25"/>
    <mergeCell ref="D26:E26"/>
    <mergeCell ref="D27:E27"/>
    <mergeCell ref="D28:E28"/>
    <mergeCell ref="D29:E29"/>
    <mergeCell ref="D18:E18"/>
    <mergeCell ref="D19:E19"/>
    <mergeCell ref="D20:F20"/>
    <mergeCell ref="D21:E21"/>
    <mergeCell ref="D22:E22"/>
    <mergeCell ref="D23:E23"/>
    <mergeCell ref="D12:E12"/>
    <mergeCell ref="D13:E13"/>
    <mergeCell ref="D14:E14"/>
    <mergeCell ref="D15:E15"/>
    <mergeCell ref="D16:E16"/>
    <mergeCell ref="D17:E17"/>
    <mergeCell ref="D6:E6"/>
    <mergeCell ref="D7:E7"/>
    <mergeCell ref="D8:E8"/>
    <mergeCell ref="D9:E9"/>
    <mergeCell ref="D10:E10"/>
    <mergeCell ref="D11:E11"/>
    <mergeCell ref="A1:I1"/>
    <mergeCell ref="A2:E2"/>
    <mergeCell ref="F2:I2"/>
    <mergeCell ref="D3:E3"/>
    <mergeCell ref="D4:E4"/>
    <mergeCell ref="D5:E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Gastão Pericles Lopes Carsten</dc:creator>
  <cp:lastModifiedBy>Gastão Pericles Lopes Carsten</cp:lastModifiedBy>
  <dcterms:created xsi:type="dcterms:W3CDTF">2021-12-09T14:31:16Z</dcterms:created>
  <dcterms:modified xsi:type="dcterms:W3CDTF">2021-12-09T14:51:41Z</dcterms:modified>
</cp:coreProperties>
</file>